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99\"/>
    </mc:Choice>
  </mc:AlternateContent>
  <bookViews>
    <workbookView xWindow="0" yWindow="0" windowWidth="21075" windowHeight="12975"/>
  </bookViews>
  <sheets>
    <sheet name="R18 RAN4-led non-spectrum WI-SI" sheetId="1" r:id="rId1"/>
    <sheet name="R18 RAN4-led spectrum WI-SI" sheetId="2" r:id="rId2"/>
    <sheet name="R17 RAN4-led WIs" sheetId="4" r:id="rId3"/>
  </sheets>
  <definedNames>
    <definedName name="_xlnm._FilterDatabase" localSheetId="0" hidden="1">'R18 RAN4-led non-spectrum WI-SI'!$A$1:$N$48</definedName>
    <definedName name="_xlnm._FilterDatabase" localSheetId="1" hidden="1">'R18 RAN4-led spectrum WI-SI'!$A$1:$N$115</definedName>
    <definedName name="OLE_LINK12" localSheetId="0">'R18 RAN4-led non-spectrum WI-SI'!#REF!</definedName>
    <definedName name="OLE_LINK12" localSheetId="1">'R18 RAN4-led spectrum WI-SI'!#REF!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4" l="1"/>
  <c r="C31" i="4"/>
</calcChain>
</file>

<file path=xl/sharedStrings.xml><?xml version="1.0" encoding="utf-8"?>
<sst xmlns="http://schemas.openxmlformats.org/spreadsheetml/2006/main" count="899" uniqueCount="621">
  <si>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</si>
  <si>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</si>
  <si>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</si>
  <si>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</si>
  <si>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</si>
  <si>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</si>
  <si>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</si>
  <si>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</si>
  <si>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</si>
  <si>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</si>
  <si>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</si>
  <si>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</si>
  <si>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</si>
  <si>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>9.2.4</t>
    <phoneticPr fontId="2" type="noConversion"/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</si>
  <si>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</si>
  <si>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</si>
  <si>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</si>
  <si>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</si>
  <si>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>No</t>
    <phoneticPr fontId="2" type="noConversion"/>
  </si>
  <si>
    <t>WI closed</t>
    <phoneticPr fontId="2" type="noConversion"/>
  </si>
  <si>
    <t>9.2.9</t>
    <phoneticPr fontId="2" type="noConversion"/>
  </si>
  <si>
    <t xml:space="preserve">Study on NR frequency range 2 (FR2) Over-the-Air (OTA) testing enhancements </t>
  </si>
  <si>
    <t>FS_NR_FR2_OTA_enh</t>
  </si>
  <si>
    <t>RP-223536</t>
    <phoneticPr fontId="2" type="noConversion"/>
  </si>
  <si>
    <t>RP-230349</t>
    <phoneticPr fontId="2" type="noConversion"/>
  </si>
  <si>
    <t>RP-230351</t>
    <phoneticPr fontId="2" type="noConversion"/>
  </si>
  <si>
    <t>WID is revised including multi-Tx chain transmissions</t>
    <phoneticPr fontId="2" type="noConversion"/>
  </si>
  <si>
    <t>9.2.10</t>
    <phoneticPr fontId="2" type="noConversion"/>
  </si>
  <si>
    <t xml:space="preserve">Study on simplification of band combination specification for NR and LTE </t>
  </si>
  <si>
    <t>FS_SimBC</t>
  </si>
  <si>
    <t>RP-222216</t>
    <phoneticPr fontId="2" type="noConversion"/>
  </si>
  <si>
    <t>RP-230083</t>
    <phoneticPr fontId="2" type="noConversion"/>
  </si>
  <si>
    <t>9.2.11</t>
    <phoneticPr fontId="2" type="noConversion"/>
  </si>
  <si>
    <t xml:space="preserve">Study on NR base station (BS) RF requirement evolution </t>
  </si>
  <si>
    <t>FS_NR_BS_RF_evo</t>
  </si>
  <si>
    <t>RP-222501</t>
    <phoneticPr fontId="2" type="noConversion"/>
  </si>
  <si>
    <t>RP-230469</t>
    <phoneticPr fontId="2" type="noConversion"/>
  </si>
  <si>
    <t>9.2.12</t>
    <phoneticPr fontId="2" type="noConversion"/>
  </si>
  <si>
    <t xml:space="preserve">Study on enhancement for 700/800/900MHz band combinations for NR </t>
  </si>
  <si>
    <t>FS_NR_700800900_combo_enh</t>
  </si>
  <si>
    <t>RP-222554</t>
    <phoneticPr fontId="2" type="noConversion"/>
  </si>
  <si>
    <t>RP-230388</t>
    <phoneticPr fontId="2" type="noConversion"/>
  </si>
  <si>
    <t>draft TR RP-230425, WI closed</t>
    <phoneticPr fontId="2" type="noConversion"/>
  </si>
  <si>
    <t>9.3.4.1</t>
    <phoneticPr fontId="2" type="noConversion"/>
  </si>
  <si>
    <t>NR support for dedicated spectrum less than 5MHz for FR1</t>
  </si>
  <si>
    <t>NR_FR1_lessthan_5MHz_BW</t>
  </si>
  <si>
    <t>RP-222645</t>
  </si>
  <si>
    <t>RP-230114</t>
    <phoneticPr fontId="2" type="noConversion"/>
  </si>
  <si>
    <t>RP-230091, RP-230186</t>
    <phoneticPr fontId="2" type="noConversion"/>
  </si>
  <si>
    <t>WID is revised (adding bands)</t>
    <phoneticPr fontId="2" type="noConversion"/>
  </si>
  <si>
    <t>9.3.4.1</t>
  </si>
  <si>
    <t>Core part: NR support for dedicated spectrum less than 5MHz for FR1</t>
  </si>
  <si>
    <t>NR_FR1_lessthan_5MHz_BW-Core</t>
  </si>
  <si>
    <t>Perf. part: NR support for dedicated spectrum less than 5MHz for FR1</t>
  </si>
  <si>
    <t>NR_FR1_lessthan_5MHz_BW-Perf</t>
  </si>
  <si>
    <t>9.3.4.2</t>
  </si>
  <si>
    <t xml:space="preserve">Further RF requirements enhancement for NR and EN-DC in frequency range 1 (FR1) </t>
  </si>
  <si>
    <t>NR_ENDC_RF_FR1_enh2</t>
  </si>
  <si>
    <t>RP-223478</t>
  </si>
  <si>
    <t>RP-230466</t>
    <phoneticPr fontId="2" type="noConversion"/>
  </si>
  <si>
    <t>RP-230467</t>
    <phoneticPr fontId="2" type="noConversion"/>
  </si>
  <si>
    <t>WID is revised. Confirm lower MSD feasibility</t>
    <phoneticPr fontId="2" type="noConversion"/>
  </si>
  <si>
    <t xml:space="preserve">Core part: Further RF requirements enhancement for NR and EN-DC in frequency range 1 (FR1) </t>
  </si>
  <si>
    <t>NR_ENDC_RF_FR1_enh2-Core</t>
  </si>
  <si>
    <t xml:space="preserve">Perf. part: Further RF requirements enhancement for NR and EN-DC in frequency range 1 (FR1) </t>
  </si>
  <si>
    <t>NR_ENDC_RF_FR1_enh2-Perf</t>
  </si>
  <si>
    <t>9.3.4.3</t>
  </si>
  <si>
    <t xml:space="preserve">NR RF requirements enhancement for frequency range 2 (FR2), Phase 3 </t>
  </si>
  <si>
    <t>NR_RF_FR2_req_Ph3</t>
  </si>
  <si>
    <t>RP-222909</t>
  </si>
  <si>
    <t>RP-230074</t>
    <phoneticPr fontId="2" type="noConversion"/>
  </si>
  <si>
    <t xml:space="preserve">Core part: NR RF requirements enhancement for frequency range 2 (FR2), Phase 3 </t>
  </si>
  <si>
    <t>NR_RF_FR2_req_Ph3-Core</t>
  </si>
  <si>
    <t xml:space="preserve">Perf. part: NR RF requirements enhancement for frequency range 2 (FR2), Phase 3 </t>
  </si>
  <si>
    <t>NR_RF_FR2_req_Ph3-Perf</t>
  </si>
  <si>
    <t>9.3.4.4</t>
  </si>
  <si>
    <t xml:space="preserve">Requirement for NR frequency range 2 (FR2) multi-Rx chain DL reception </t>
  </si>
  <si>
    <t>NR_FR2_multiRX_DL</t>
  </si>
  <si>
    <t>RP-223527</t>
  </si>
  <si>
    <t>RP-230497</t>
    <phoneticPr fontId="2" type="noConversion"/>
  </si>
  <si>
    <t xml:space="preserve">Core part: Requirement for NR frequency range 2 (FR2) multi-Rx chain DL reception </t>
  </si>
  <si>
    <t>NR_FR2_multiRX_DL-Core</t>
  </si>
  <si>
    <t xml:space="preserve">Perf. part: Requirement for NR frequency range 2 (FR2) multi-Rx chain DL reception </t>
  </si>
  <si>
    <t>NR_FR2_multiRX_DL-Perf</t>
  </si>
  <si>
    <t>9.3.4.5</t>
  </si>
  <si>
    <t xml:space="preserve">Enhanced NR support for high speed train scenario in frequency range 2 (FR2) </t>
  </si>
  <si>
    <t>NR_HST_FR2_enh</t>
  </si>
  <si>
    <t>RP-222272</t>
    <phoneticPr fontId="2" type="noConversion"/>
  </si>
  <si>
    <t>RP-230172</t>
    <phoneticPr fontId="2" type="noConversion"/>
  </si>
  <si>
    <t xml:space="preserve">Core part: Enhanced NR support for high speed train scenario in frequency range 2 (FR2) </t>
  </si>
  <si>
    <t>NR_HST_FR2_enh-Core</t>
  </si>
  <si>
    <t xml:space="preserve">Perf. part: Enhanced NR support for high speed train scenario in frequency range 2 (FR2) </t>
  </si>
  <si>
    <t>NR_HST_FR2_enh-Perf</t>
  </si>
  <si>
    <t>9.3.4.6</t>
  </si>
  <si>
    <t xml:space="preserve">Even Further RRM enhancement for NR and MR-DC </t>
  </si>
  <si>
    <t>NR_RRM_enh3</t>
  </si>
  <si>
    <t>RP-221696</t>
  </si>
  <si>
    <t>RP-230332</t>
    <phoneticPr fontId="2" type="noConversion"/>
  </si>
  <si>
    <t>RP-230334</t>
    <phoneticPr fontId="2" type="noConversion"/>
  </si>
  <si>
    <t>WID revised adding BWP withoutRestriction</t>
    <phoneticPr fontId="2" type="noConversion"/>
  </si>
  <si>
    <t xml:space="preserve">Core part: Even Further RRM enhancement for NR and MR-DC </t>
  </si>
  <si>
    <t>NR_RRM_enh3-Core</t>
  </si>
  <si>
    <t xml:space="preserve">Perf. part: Even Further RRM enhancement for NR and MR-DC </t>
  </si>
  <si>
    <t>NR_RRM_enh3-Perf</t>
  </si>
  <si>
    <t>9.3.4.7</t>
  </si>
  <si>
    <t xml:space="preserve">Further enhancements on NR and MR-DC measurement gaps and measurements without gaps </t>
  </si>
  <si>
    <t>NR_MG_enh2</t>
  </si>
  <si>
    <t>RP‑222337</t>
    <phoneticPr fontId="2" type="noConversion"/>
  </si>
  <si>
    <t>RP-230636</t>
    <phoneticPr fontId="2" type="noConversion"/>
  </si>
  <si>
    <t>RP-230457</t>
    <phoneticPr fontId="2" type="noConversion"/>
  </si>
  <si>
    <t>WID revised precluding pre-configured MG &amp; etc.</t>
    <phoneticPr fontId="2" type="noConversion"/>
  </si>
  <si>
    <t xml:space="preserve">Core part: Further enhancements on NR and MR-DC measurement gaps and measurements without gaps </t>
  </si>
  <si>
    <t>NR_MG_enh2-Core</t>
  </si>
  <si>
    <t xml:space="preserve">Perf. part: Further enhancements on NR and MR-DC measurement gaps and measurements without gaps </t>
  </si>
  <si>
    <t>NR_MG_enh2-Perf</t>
  </si>
  <si>
    <t>9.3.4.8</t>
  </si>
  <si>
    <t xml:space="preserve">BS/UE EMC enhancements for NR and LTE </t>
  </si>
  <si>
    <t>NR_LTE_EMC_enh</t>
  </si>
  <si>
    <t>RP-220916</t>
  </si>
  <si>
    <t>RP-230116</t>
    <phoneticPr fontId="2" type="noConversion"/>
  </si>
  <si>
    <t xml:space="preserve">Core part: BS/UE EMC enhancements for NR and LTE </t>
  </si>
  <si>
    <t>NR_LTE_EMC_enh-Core</t>
  </si>
  <si>
    <t xml:space="preserve">Perf. part: BS/UE EMC enhancements for NR and LTE </t>
  </si>
  <si>
    <t>NR_LTE_EMC_enh-Perf</t>
  </si>
  <si>
    <t>9.3.4.9</t>
  </si>
  <si>
    <t xml:space="preserve">Air-to-ground network for NR </t>
  </si>
  <si>
    <t>NR_ATG</t>
  </si>
  <si>
    <t>RP-221369</t>
    <phoneticPr fontId="2" type="noConversion"/>
  </si>
  <si>
    <t>RP-230278</t>
    <phoneticPr fontId="2" type="noConversion"/>
  </si>
  <si>
    <t>RP-230279</t>
    <phoneticPr fontId="2" type="noConversion"/>
  </si>
  <si>
    <t>WID revised updating rapporteur</t>
    <phoneticPr fontId="2" type="noConversion"/>
  </si>
  <si>
    <t xml:space="preserve">Core part: Air-to-ground network for NR </t>
  </si>
  <si>
    <t>NR_ATG-Core</t>
  </si>
  <si>
    <t>9.3.4.9</t>
    <phoneticPr fontId="2" type="noConversion"/>
  </si>
  <si>
    <t xml:space="preserve">Perf. part: Air-to-ground network for NR </t>
  </si>
  <si>
    <t>NR_ATG-Perf</t>
  </si>
  <si>
    <t>9.3.4.10</t>
  </si>
  <si>
    <t xml:space="preserve">Support of intra-band non-collocated EN-DC/NR-CA deployment </t>
  </si>
  <si>
    <t>NonCol_intraB_ENDC_NR_CA</t>
  </si>
  <si>
    <t>RP-222309</t>
    <phoneticPr fontId="2" type="noConversion"/>
  </si>
  <si>
    <t>RP-230461</t>
    <phoneticPr fontId="2" type="noConversion"/>
  </si>
  <si>
    <t xml:space="preserve">Core part: Support of intra-band non-collocated EN-DC/NR-CA deployment </t>
  </si>
  <si>
    <t>NonCol_intraB_ENDC_NR_CA-Core</t>
  </si>
  <si>
    <t xml:space="preserve">Perf. part: Support of intra-band non-collocated EN-DC/NR-CA deployment </t>
  </si>
  <si>
    <t>NonCol_intraB_ENDC_NR_CA-Perf</t>
  </si>
  <si>
    <t>9.3.4.11</t>
  </si>
  <si>
    <t xml:space="preserve">NR demodulation performance evolution </t>
  </si>
  <si>
    <t>NR_demod_enh3</t>
  </si>
  <si>
    <t>RP-222300</t>
    <phoneticPr fontId="2" type="noConversion"/>
  </si>
  <si>
    <t>RP-230313</t>
    <phoneticPr fontId="2" type="noConversion"/>
  </si>
  <si>
    <t>RP-230314</t>
    <phoneticPr fontId="2" type="noConversion"/>
  </si>
  <si>
    <t>Yes</t>
    <phoneticPr fontId="2" type="noConversion"/>
  </si>
  <si>
    <t>Extended to 03/2024 adding 0.5TU RD</t>
    <phoneticPr fontId="2" type="noConversion"/>
  </si>
  <si>
    <t xml:space="preserve">Perf. part: NR demodulation performance evolution </t>
  </si>
  <si>
    <t>NR_demod_enh3-Perf</t>
  </si>
  <si>
    <t>9.3.4.12</t>
  </si>
  <si>
    <t xml:space="preserve">Enhancement of Multiple Input Multiple Output (MIMO) Over-the-Air (OTA) requirement for NR UEs </t>
  </si>
  <si>
    <t>NR_MIMO_OTA_enh</t>
  </si>
  <si>
    <t>RP-223509</t>
    <phoneticPr fontId="2" type="noConversion"/>
  </si>
  <si>
    <t>RP-230367</t>
    <phoneticPr fontId="2" type="noConversion"/>
  </si>
  <si>
    <t xml:space="preserve">Core part: Enhancement of Multiple Input Multiple Output (MIMO) Over-the-Air (OTA) requirement for NR UEs </t>
  </si>
  <si>
    <t>NR_MIMO_OTA_enh-Core</t>
  </si>
  <si>
    <t xml:space="preserve">Perf. part: Enhancement of Multiple Input Multiple Output (MIMO) Over-the-Air (OTA) requirement for NR UEs </t>
  </si>
  <si>
    <t>NR_MIMO_OTA_enh-Perf</t>
  </si>
  <si>
    <t>9.3.4.13</t>
  </si>
  <si>
    <t xml:space="preserve">Enhancement of UE TRP (Total Radiated Power) and TRS (Total Radiated Sensitivity) requirements and test methodologies for FR1 (NR SA and EN-DC) </t>
  </si>
  <si>
    <t>NR_FR1_TRP_TRS_enh</t>
  </si>
  <si>
    <t>RP-223112</t>
    <phoneticPr fontId="2" type="noConversion"/>
  </si>
  <si>
    <t>RP-230375</t>
    <phoneticPr fontId="2" type="noConversion"/>
  </si>
  <si>
    <t>RP-230159</t>
    <phoneticPr fontId="2" type="noConversion"/>
  </si>
  <si>
    <t xml:space="preserve">Core part: Enhancement of UE TRP and TRS requirements and test methodologies for FR1 (NR SA and EN-DC) </t>
  </si>
  <si>
    <t>NR_FR1_TRP_TRS_enh-Core</t>
  </si>
  <si>
    <t xml:space="preserve">Perf. Part: Enhancement of UE TRP and TRS requirements and test methodologies for FR1 (NR SA and EN-DC) </t>
  </si>
  <si>
    <t>NR_FR1_TRP_TRS_enh-Perf</t>
  </si>
  <si>
    <t>9.4.1.1</t>
  </si>
  <si>
    <t xml:space="preserve">Introduction of additional 6GHz NR licensed bands </t>
  </si>
  <si>
    <t>NR_6GHz_add_bands</t>
  </si>
  <si>
    <t>RP-222498</t>
  </si>
  <si>
    <t>RP-230465</t>
    <phoneticPr fontId="2" type="noConversion"/>
  </si>
  <si>
    <t xml:space="preserve">Core part: Introduction of additional 6GHz NR licensed bands </t>
  </si>
  <si>
    <t>NR_6GHz_add_bands-Core</t>
  </si>
  <si>
    <t xml:space="preserve">Perf. part: Introduction of additional 6GHz NR licensed bands </t>
  </si>
  <si>
    <t>NR_6GHz_add_bands-Perf</t>
  </si>
  <si>
    <t>9.4.1.2</t>
  </si>
  <si>
    <t xml:space="preserve">Additional NR bands for UL-MIMO in Rel-18 </t>
  </si>
  <si>
    <t>NR_bands_UL_MIMO_R18</t>
  </si>
  <si>
    <t>RP-223516</t>
    <phoneticPr fontId="2" type="noConversion"/>
  </si>
  <si>
    <t>RP-230476</t>
    <phoneticPr fontId="2" type="noConversion"/>
  </si>
  <si>
    <t xml:space="preserve">Core part: Additional NR bands for UL-MIMO in Rel-18 </t>
  </si>
  <si>
    <t>NR_bands_UL_MIMO_R18-Core</t>
  </si>
  <si>
    <t xml:space="preserve">Perf. part: Additional NR bands for UL-MIMO in Rel-18 </t>
  </si>
  <si>
    <t>NR_bands_UL_MIMO_R18-Perf</t>
  </si>
  <si>
    <t>9.4.1.3</t>
  </si>
  <si>
    <t xml:space="preserve">APT 600MHz NR band </t>
  </si>
  <si>
    <t>NR_600MHz_APT</t>
  </si>
  <si>
    <t>RP-223265</t>
    <phoneticPr fontId="2" type="noConversion"/>
  </si>
  <si>
    <t>RP-230053</t>
    <phoneticPr fontId="2" type="noConversion"/>
  </si>
  <si>
    <t>RP-230060</t>
    <phoneticPr fontId="2" type="noConversion"/>
  </si>
  <si>
    <t xml:space="preserve">draft TR RP-230059. WI closed. WID revised removing spec 38.115-2. </t>
    <phoneticPr fontId="2" type="noConversion"/>
  </si>
  <si>
    <t xml:space="preserve">Core part: APT 600MHz NR band </t>
  </si>
  <si>
    <t>NR_600MHz_APT-Core</t>
  </si>
  <si>
    <t xml:space="preserve">Perf. part: APT 600MHz NR band </t>
  </si>
  <si>
    <t>NR_600MHz_APT-Perf</t>
  </si>
  <si>
    <t>9.4.1.4</t>
    <phoneticPr fontId="2" type="noConversion"/>
  </si>
  <si>
    <t>New WID on Introduction of the Satellite L-/S-Band</t>
  </si>
  <si>
    <t>NR_NTN_Lsband</t>
    <phoneticPr fontId="2" type="noConversion"/>
  </si>
  <si>
    <t>RP-223485</t>
  </si>
  <si>
    <t>RP-230154</t>
    <phoneticPr fontId="2" type="noConversion"/>
  </si>
  <si>
    <t>RP-230155</t>
    <phoneticPr fontId="2" type="noConversion"/>
  </si>
  <si>
    <t>WID revised adding UID, updating TR table</t>
    <phoneticPr fontId="2" type="noConversion"/>
  </si>
  <si>
    <t xml:space="preserve">Core part: Introduction of the satellite L-/S-band for NR </t>
    <phoneticPr fontId="2" type="noConversion"/>
  </si>
  <si>
    <t>NR_NTN_LSband-Core</t>
    <phoneticPr fontId="2" type="noConversion"/>
  </si>
  <si>
    <t>9.4.1.4</t>
    <phoneticPr fontId="2" type="noConversion"/>
  </si>
  <si>
    <t xml:space="preserve">Perf. part: Introduction of the satellite L-/S-band for NR </t>
    <phoneticPr fontId="2" type="noConversion"/>
  </si>
  <si>
    <t>NR_NTN_LSband-Perf</t>
  </si>
  <si>
    <t>9.4.1.5</t>
    <phoneticPr fontId="2" type="noConversion"/>
  </si>
  <si>
    <t>New WID: Introduction of NR TDD band in 1670 – 1675 MHz</t>
  </si>
  <si>
    <t>NR_TDD_n54</t>
    <phoneticPr fontId="2" type="noConversion"/>
  </si>
  <si>
    <t>RP-223514</t>
  </si>
  <si>
    <t>RP-230061</t>
    <phoneticPr fontId="2" type="noConversion"/>
  </si>
  <si>
    <t>RP-230062</t>
    <phoneticPr fontId="2" type="noConversion"/>
  </si>
  <si>
    <t>WI closed ahead of schedule. No TU needed.</t>
    <phoneticPr fontId="2" type="noConversion"/>
  </si>
  <si>
    <t>9.4.1.5</t>
    <phoneticPr fontId="2" type="noConversion"/>
  </si>
  <si>
    <t xml:space="preserve">Core part: Introduction of NR TDD band in 1670-1675 MHz (n54) </t>
    <phoneticPr fontId="2" type="noConversion"/>
  </si>
  <si>
    <t>NR_TDD_n54-Core</t>
  </si>
  <si>
    <t xml:space="preserve">Perf. part: Introduction of NR TDD band in 1670-1675 MHz (n54) </t>
    <phoneticPr fontId="2" type="noConversion"/>
  </si>
  <si>
    <t>NR_TDD_n54-Perf</t>
  </si>
  <si>
    <t>9.4.1.6</t>
    <phoneticPr fontId="2" type="noConversion"/>
  </si>
  <si>
    <t>New WID for 900MHz NR Band Anterix</t>
  </si>
  <si>
    <t>NR_900MHz_US</t>
    <phoneticPr fontId="2" type="noConversion"/>
  </si>
  <si>
    <t>RP-223529</t>
  </si>
  <si>
    <t>RP-230348</t>
    <phoneticPr fontId="2" type="noConversion"/>
  </si>
  <si>
    <t>RP-230183</t>
    <phoneticPr fontId="2" type="noConversion"/>
  </si>
  <si>
    <t>No</t>
    <phoneticPr fontId="2" type="noConversion"/>
  </si>
  <si>
    <t>WID revised (no change mark)</t>
    <phoneticPr fontId="2" type="noConversion"/>
  </si>
  <si>
    <t xml:space="preserve">Core Part: Introduction of 900 MHz NR band in the US </t>
    <phoneticPr fontId="2" type="noConversion"/>
  </si>
  <si>
    <t>NR_900MHz_US-Core</t>
    <phoneticPr fontId="2" type="noConversion"/>
  </si>
  <si>
    <t xml:space="preserve">Perf. part: Introduction of 900 MHz NR band in the US </t>
    <phoneticPr fontId="2" type="noConversion"/>
  </si>
  <si>
    <t>NR_900MHz_US-Perf</t>
  </si>
  <si>
    <t>9.4.2.1</t>
  </si>
  <si>
    <t xml:space="preserve">Rel-18 Dual Connectivity (DC) of 1 band LTE (1DL/1UL) and 1 NR band (1DL/1UL) </t>
  </si>
  <si>
    <t>DC_R18_1BLTE_1BNR_2DL2UL</t>
  </si>
  <si>
    <t>RP-223078</t>
    <phoneticPr fontId="2" type="noConversion"/>
  </si>
  <si>
    <t>RP-230337</t>
    <phoneticPr fontId="2" type="noConversion"/>
  </si>
  <si>
    <t>RP-230338</t>
    <phoneticPr fontId="2" type="noConversion"/>
  </si>
  <si>
    <t>WID revised adding new band combo</t>
    <phoneticPr fontId="2" type="noConversion"/>
  </si>
  <si>
    <t xml:space="preserve">Core part: Rel-18 Dual Connectivity (DC) of 1 band LTE (1DL/1UL) and 1 NR band (1DL/1UL) </t>
  </si>
  <si>
    <t>DC_R18_1BLTE_1BNR_2DL2UL-Core</t>
  </si>
  <si>
    <t xml:space="preserve">Perf. part: Rel-18 Dual Connectivity (DC) of 1 band LTE (1DL/1UL) and 1 NR band (1DL/1UL) </t>
  </si>
  <si>
    <t>DC_R18_1BLTE_1BNR_2DL2UL-Perf</t>
  </si>
  <si>
    <t>9.4.2.2</t>
  </si>
  <si>
    <t xml:space="preserve">Rel-18 Dual Connectivity (DC) of 2 bands LTE inter-band CA (2DL/1UL) and 1 NR band (1DL/1UL) </t>
  </si>
  <si>
    <t>DC_R18_2BLTE_1BNR_3DL2UL</t>
  </si>
  <si>
    <t>RP-223348</t>
    <phoneticPr fontId="2" type="noConversion"/>
  </si>
  <si>
    <t>RP-230472</t>
    <phoneticPr fontId="2" type="noConversion"/>
  </si>
  <si>
    <t>RP-230473</t>
    <phoneticPr fontId="2" type="noConversion"/>
  </si>
  <si>
    <t xml:space="preserve">Core part: Rel-18 Dual Connectivity (DC) of 2 bands LTE inter-band CA (2DL/1UL) and 1 NR band (1DL/1UL) </t>
  </si>
  <si>
    <t>DC_R18_2BLTE_1BNR_3DL2UL-Core</t>
  </si>
  <si>
    <t xml:space="preserve">Perf. part: Rel-18 Dual Connectivity (DC) of 2 bands LTE inter-band CA (2DL/1UL) and 1 NR band (1DL/1UL) </t>
  </si>
  <si>
    <t>DC_R18_2BLTE_1BNR_3DL2UL-Perf</t>
  </si>
  <si>
    <t>9.4.2.3</t>
  </si>
  <si>
    <t xml:space="preserve">Rel-18 Dual Connectivity (DC) of x bands (x=3,4,5) LTE inter-band CA (xDL/1UL) and 1 NR band (1DL/1UL) </t>
  </si>
  <si>
    <t>DC_R18_xBLTE_1BNR_yDL2UL</t>
  </si>
  <si>
    <t>RP-222876</t>
    <phoneticPr fontId="2" type="noConversion"/>
  </si>
  <si>
    <t>RP-230089</t>
    <phoneticPr fontId="2" type="noConversion"/>
  </si>
  <si>
    <t>RP-230090</t>
  </si>
  <si>
    <t xml:space="preserve">Core part: Rel-18 Dual Connectivity (DC) of x bands (x=3,4,5) LTE inter-band CA (xDL/1UL) and 1 NR band (1DL/1UL) </t>
  </si>
  <si>
    <t>DC_R18_xBLTE_1BNR_yDL2UL-Core</t>
  </si>
  <si>
    <t xml:space="preserve">Perf. part: Rel-18 Dual Connectivity (DC) of x bands (x=3,4,5) LTE inter-band CA (xDL/1UL) and 1 NR band (1DL/1UL) </t>
  </si>
  <si>
    <t>DC_R18_xBLTE_1BNR_yDL2UL-Perf</t>
  </si>
  <si>
    <t>9.4.2.4</t>
    <phoneticPr fontId="2" type="noConversion"/>
  </si>
  <si>
    <t xml:space="preserve">Rel-18 Dual Connectivity (DC) of x bands (x=1,2,3,4) LTE inter-band CA (xDL/1UL) and 2 bands NR inter-band CA (2DL/1UL) </t>
  </si>
  <si>
    <t>DC_R18_xBLTE_2BNR_yDL2UL</t>
  </si>
  <si>
    <t>RP-222840</t>
    <phoneticPr fontId="2" type="noConversion"/>
  </si>
  <si>
    <t>RP-230131</t>
    <phoneticPr fontId="2" type="noConversion"/>
  </si>
  <si>
    <t>RP-230130</t>
    <phoneticPr fontId="2" type="noConversion"/>
  </si>
  <si>
    <t xml:space="preserve">Core part: Rel-18 Dual Connectivity (DC) of x bands (x=1,2,3,4) LTE inter-band CA (xDL/1UL) and 2 bands NR inter-band CA (2DL/1UL) </t>
  </si>
  <si>
    <t>DC_R18_xBLTE_2BNR_yDL2UL-Core</t>
  </si>
  <si>
    <t xml:space="preserve">Perf. part: Rel-18 Dual Connectivity (DC) of x bands (x=1,2,3,4) LTE inter-band CA (xDL/1UL) and 2 bands NR inter-band CA (2DL/1UL) </t>
  </si>
  <si>
    <t>DC_R18_xBLTE_2BNR_yDL2UL-Perf</t>
  </si>
  <si>
    <t>9.4.2.5</t>
    <phoneticPr fontId="2" type="noConversion"/>
  </si>
  <si>
    <t xml:space="preserve">Rel-18 Dual Connectivity (DC) of x bands (x=1,2,3) LTE inter-band CA (xDL/1UL) and y bands (3&lt;=y&lt;=5 and x+y &lt;= 6) NR inter-band CA (yDL/1UL) </t>
  </si>
  <si>
    <t>DC_R18_xBLTE_yBNR_zDL2UL</t>
  </si>
  <si>
    <t>RP-222906</t>
    <phoneticPr fontId="2" type="noConversion"/>
  </si>
  <si>
    <t>RP-230136</t>
    <phoneticPr fontId="2" type="noConversion"/>
  </si>
  <si>
    <t>RP-230135</t>
    <phoneticPr fontId="2" type="noConversion"/>
  </si>
  <si>
    <t xml:space="preserve">Core part: Rel-18 Dual Connectivity (DC) of x bands (x=1,2,3) LTE inter-band CA (xDL/1UL) and y bands (3&lt;=y&lt;=5 and x+y &lt;= 6) NR inter-band CA (yDL/1UL) </t>
  </si>
  <si>
    <t>DC_R18_xBLTE_yBNR_zDL2UL-Core</t>
  </si>
  <si>
    <t xml:space="preserve">Perf. part: Rel-18 Dual Connectivity (DC) of x bands (x=1,2,3) LTE inter-band CA (xDL/1UL) and y bands (3&lt;=y&lt;=5 and x+y &lt;= 6) NR inter-band CA (yDL/1UL) </t>
  </si>
  <si>
    <t>DC_R18_xBLTE_yBNR_zDL2UL-Perf</t>
  </si>
  <si>
    <t>9.4.2.6</t>
    <phoneticPr fontId="2" type="noConversion"/>
  </si>
  <si>
    <t xml:space="preserve">Rel-18 Dual Connectivity (DC) of x LTE bands and y NR bands with z bands DL and 3 bands UL (x=1, 2, 3, 4; y=1, 2; 3&lt;=z&lt;=6) </t>
  </si>
  <si>
    <t>DC_R18_xBLTE_yBNR_zDL3UL</t>
  </si>
  <si>
    <t>RP-222237</t>
    <phoneticPr fontId="2" type="noConversion"/>
  </si>
  <si>
    <t>RP-230165</t>
    <phoneticPr fontId="2" type="noConversion"/>
  </si>
  <si>
    <t xml:space="preserve">Core part: Rel-18 Dual Connectivity (DC) of x LTE bands and y NR bands with z bands DL and 3 bands UL (x=1, 2, 3, 4; y=1, 2; 3&lt;=z&lt;=6) </t>
  </si>
  <si>
    <t>DC_R18_xBLTE_yBNR_zDL3UL-Core</t>
  </si>
  <si>
    <t xml:space="preserve">Perf. part: Rel-18 Dual Connectivity (DC) of x LTE bands and y NR bands with z bands DL and 3 bands UL (x=1, 2, 3, 4; y=1, 2; 3&lt;=z&lt;=6) </t>
  </si>
  <si>
    <t>DC_R18_xBLTE_yBNR_zDL3UL-Perf</t>
  </si>
  <si>
    <t>9.4.3.1</t>
    <phoneticPr fontId="2" type="noConversion"/>
  </si>
  <si>
    <t xml:space="preserve">Rel-18 NR intra band Carrier Aggregation for xCC DL/yCC UL including contiguous and non-contiguous spectrum (x&gt;=y) </t>
  </si>
  <si>
    <t>NR_CA_R18_Intra</t>
  </si>
  <si>
    <t>RP-222846</t>
    <phoneticPr fontId="2" type="noConversion"/>
  </si>
  <si>
    <t>RP-230066</t>
    <phoneticPr fontId="2" type="noConversion"/>
  </si>
  <si>
    <t>RP-230067</t>
    <phoneticPr fontId="2" type="noConversion"/>
  </si>
  <si>
    <t xml:space="preserve">Core part: Rel-18 NR intra band Carrier Aggregation for xCC DL/yCC UL including contiguous and non-contiguous spectrum (x&gt;=y) </t>
  </si>
  <si>
    <t>NR_CA_R18_Intra-Core</t>
  </si>
  <si>
    <t xml:space="preserve">Perf. part: Rel-18 NR intra band Carrier Aggregation for xCC DL/yCC UL including contiguous and non-contiguous spectrum (x&gt;=y) </t>
  </si>
  <si>
    <t>NR_CA_R18_Intra-Perf</t>
  </si>
  <si>
    <t>9.4.3.2</t>
    <phoneticPr fontId="2" type="noConversion"/>
  </si>
  <si>
    <t xml:space="preserve">Rel-18 NR Inter-band Carrier Aggregation/Dual Connectivity for 2 bands DL with x bands UL (x=1,2) </t>
  </si>
  <si>
    <t>NR_CADC_R18_2BDL_xBUL</t>
  </si>
  <si>
    <t>RP-222904</t>
    <phoneticPr fontId="2" type="noConversion"/>
  </si>
  <si>
    <t>RP-230134</t>
    <phoneticPr fontId="2" type="noConversion"/>
  </si>
  <si>
    <t>RP-230133</t>
    <phoneticPr fontId="2" type="noConversion"/>
  </si>
  <si>
    <t xml:space="preserve">Core part: Rel-18 NR Inter-band Carrier Aggregation/Dual Connectivity for 2 bands DL with x bands UL (x=1,2) </t>
  </si>
  <si>
    <t>NR_CADC_R18_2BDL_xBUL-Core</t>
  </si>
  <si>
    <t xml:space="preserve">Perf. part: Rel-18 NR Inter-band Carrier Aggregation/Dual Connectivity for 2 bands DL with x bands UL (x=1,2) </t>
  </si>
  <si>
    <t>NR_CADC_R18_2BDL_xBUL-Perf</t>
  </si>
  <si>
    <t>9.4.3.3</t>
    <phoneticPr fontId="2" type="noConversion"/>
  </si>
  <si>
    <t xml:space="preserve">Rel-18 NR Inter-band Carrier Aggregation/Dual Connectivity for 3 bands DL with x bands UL (x=1,2) </t>
  </si>
  <si>
    <t>NR_CADC_R18_3BDL_xBUL</t>
  </si>
  <si>
    <t>RP-222834</t>
    <phoneticPr fontId="2" type="noConversion"/>
  </si>
  <si>
    <t>RP-230085</t>
    <phoneticPr fontId="2" type="noConversion"/>
  </si>
  <si>
    <t>RP-230084</t>
    <phoneticPr fontId="2" type="noConversion"/>
  </si>
  <si>
    <t xml:space="preserve">Core part: Rel-18 NR Inter-band Carrier Aggregation/Dual Connectivity for 3 bands DL with x bands UL (x=1,2) </t>
  </si>
  <si>
    <t>NR_CADC_R18_3BDL_xBUL-Core</t>
  </si>
  <si>
    <t xml:space="preserve">Perf. part: Rel-18 NR Inter-band Carrier Aggregation/Dual Connectivity for 3 bands DL with x bands UL (x=1,2) </t>
  </si>
  <si>
    <t>NR_CADC_R18_3BDL_xBUL-Perf</t>
  </si>
  <si>
    <t>9.4.3.4</t>
    <phoneticPr fontId="2" type="noConversion"/>
  </si>
  <si>
    <t xml:space="preserve">Rel-18 NR inter-band Carrier Aggregation/Dual Connectivity for y bands DL (y=4, 5, 6) with x bands UL (x=1, 2) </t>
  </si>
  <si>
    <t>NR_CADC_R18_yBDL_xBUL</t>
  </si>
  <si>
    <t>RP-223438</t>
    <phoneticPr fontId="2" type="noConversion"/>
  </si>
  <si>
    <t>RP-230422</t>
    <phoneticPr fontId="2" type="noConversion"/>
  </si>
  <si>
    <t>RP-230421</t>
    <phoneticPr fontId="2" type="noConversion"/>
  </si>
  <si>
    <t xml:space="preserve">Core part: Rel-18 NR inter-band Carrier Aggregation/Dual Connectivity for y bands DL (y=4, 5, 6) with x bands UL (x=1, 2) </t>
  </si>
  <si>
    <t>NR_CADC_R18_yBDL_xBUL-Core</t>
  </si>
  <si>
    <t xml:space="preserve">Perf. part: Rel-18 NR inter-band Carrier Aggregation/Dual Connectivity for y bands DL (y=4, 5, 6) with x bands UL (x=1, 2) </t>
  </si>
  <si>
    <t>NR_CADC_R18_yBDL_xBUL-Perf</t>
  </si>
  <si>
    <t>9.4.3.5</t>
    <phoneticPr fontId="2" type="noConversion"/>
  </si>
  <si>
    <t xml:space="preserve">Rel-18 band combinations for SA NR supplementary uplink (SUL), NSA NR SUL, NSA NR SUL with UL sharing from the UE perspective (ULSUP) </t>
  </si>
  <si>
    <t>NR_SUL_combos_R18</t>
  </si>
  <si>
    <t>RP-223537</t>
    <phoneticPr fontId="2" type="noConversion"/>
  </si>
  <si>
    <t>RP-230474</t>
    <phoneticPr fontId="2" type="noConversion"/>
  </si>
  <si>
    <t>RP-230475</t>
    <phoneticPr fontId="2" type="noConversion"/>
  </si>
  <si>
    <t xml:space="preserve">Core part: Rel-18 band combinations for SA NR supplementary uplink (SUL), NSA NR SUL, NSA NR SUL with UL sharing from the UE perspective (ULSUP) </t>
  </si>
  <si>
    <t>NR_SUL_combos_R18-Core</t>
  </si>
  <si>
    <t xml:space="preserve">Perf. part: Rel-18 band combinations for SA NR supplementary uplink (SUL), NSA NR SUL, NSA NR SUL with UL sharing from the UE perspective (ULSUP) </t>
  </si>
  <si>
    <t>NR_SUL_combos_R18-Perf</t>
  </si>
  <si>
    <t>9.4.4.1</t>
    <phoneticPr fontId="2" type="noConversion"/>
  </si>
  <si>
    <t xml:space="preserve">High-power UE operation for fixed-wireless/vehicle-mounted use cases in LTE bands and NR bands </t>
  </si>
  <si>
    <t>LTE_NR_HPUE_FWVM_R18</t>
  </si>
  <si>
    <t>RP-223424</t>
    <phoneticPr fontId="2" type="noConversion"/>
  </si>
  <si>
    <t>RP-230263</t>
    <phoneticPr fontId="2" type="noConversion"/>
  </si>
  <si>
    <t xml:space="preserve">Core part: High-power UE operation for fixed-wireless/vehicle-mounted use cases in LTE bands and NR bands </t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</si>
  <si>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</si>
  <si>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</si>
  <si>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</si>
  <si>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</si>
  <si>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</si>
  <si>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WI was stopped</t>
    <phoneticPr fontId="2" type="noConversion"/>
  </si>
  <si>
    <t xml:space="preserve">Core part: High Power UE support for NR bands n100 and n101 for Rail Mobile Radio (RMR) in Europe </t>
  </si>
  <si>
    <t>NR_RAIL_HPUE_n100_n101-Core</t>
  </si>
  <si>
    <t>9.4.4.2</t>
    <phoneticPr fontId="2" type="noConversion"/>
  </si>
  <si>
    <t xml:space="preserve">High power UE (power class 1.5) for NR FR1 TDD single band </t>
  </si>
  <si>
    <t>HPUE_NR_FR1_TDD_R18</t>
  </si>
  <si>
    <t>RP-223499</t>
    <phoneticPr fontId="2" type="noConversion"/>
  </si>
  <si>
    <t>RP-230280</t>
    <phoneticPr fontId="2" type="noConversion"/>
  </si>
  <si>
    <t xml:space="preserve">Core part: High power UE (power class 1.5) for NR FR1 TDD single band </t>
  </si>
  <si>
    <t>HPUE_NR_FR1_TDD_R18-Core</t>
  </si>
  <si>
    <t xml:space="preserve">Perf. part: High power UE (power class 1.5) for NR FR1 TDD single band </t>
  </si>
  <si>
    <t>HPUE_NR_FR1_TDD_R18-Perf</t>
  </si>
  <si>
    <t>removed</t>
    <phoneticPr fontId="2" type="noConversion"/>
  </si>
  <si>
    <t>Perf. Part was removed</t>
    <phoneticPr fontId="2" type="noConversion"/>
  </si>
  <si>
    <t>9.4.4.3</t>
    <phoneticPr fontId="2" type="noConversion"/>
  </si>
  <si>
    <t xml:space="preserve">High power UE (power class 2) for NR FR1 FDD single band </t>
  </si>
  <si>
    <t>HPUE_NR_FR1_FDD_R18</t>
  </si>
  <si>
    <t>RP-222967</t>
    <phoneticPr fontId="2" type="noConversion"/>
  </si>
  <si>
    <t>RP-230353</t>
    <phoneticPr fontId="2" type="noConversion"/>
  </si>
  <si>
    <t>RP-230352</t>
    <phoneticPr fontId="2" type="noConversion"/>
  </si>
  <si>
    <t>WID revised updating TR table</t>
    <phoneticPr fontId="2" type="noConversion"/>
  </si>
  <si>
    <t xml:space="preserve">Core part: High power UE (power class 2) for NR FR1 FDD single band </t>
  </si>
  <si>
    <t>HPUE_NR_FR1_FDD_R18-Core</t>
  </si>
  <si>
    <t xml:space="preserve">Perf. part: High power UE (power class 2) for NR FR1 FDD single band </t>
  </si>
  <si>
    <t>HPUE_NR_FR1_FDD_R18-Perf</t>
  </si>
  <si>
    <t>9.4.3.6</t>
    <phoneticPr fontId="2" type="noConversion"/>
  </si>
  <si>
    <t>WID on Rel-18 NR Carrier Aggregation (CA) band combinations with two SUL cells</t>
    <phoneticPr fontId="2" type="noConversion"/>
  </si>
  <si>
    <t>NR_2SUL_cell_combos_R18</t>
    <phoneticPr fontId="2" type="noConversion"/>
  </si>
  <si>
    <t>RP-223553</t>
  </si>
  <si>
    <t>RP-230298</t>
    <phoneticPr fontId="2" type="noConversion"/>
  </si>
  <si>
    <t>RP-230299</t>
    <phoneticPr fontId="2" type="noConversion"/>
  </si>
  <si>
    <t>WID revised adding UID, updating TR table, adding/updating band combo</t>
    <phoneticPr fontId="2" type="noConversion"/>
  </si>
  <si>
    <t xml:space="preserve">Core part: Rel-18 NR Carrier Aggregation (CA) band combinations with two SUL cells </t>
    <phoneticPr fontId="2" type="noConversion"/>
  </si>
  <si>
    <t>NR_2SUL_cell_combos_R18-Core</t>
    <phoneticPr fontId="2" type="noConversion"/>
  </si>
  <si>
    <t xml:space="preserve">Perf. part: Rel-18 NR Carrier Aggregation (CA) band combinations with two SUL cells </t>
    <phoneticPr fontId="2" type="noConversion"/>
  </si>
  <si>
    <t>NR_2SUL_cell_combos_R18-Perf</t>
  </si>
  <si>
    <t>SR: perf target date should be 2023/12 rather than 2024/06</t>
    <phoneticPr fontId="2" type="noConversion"/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</si>
  <si>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</si>
  <si>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</si>
  <si>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</t>
  </si>
  <si>
    <t>RP-223356</t>
    <phoneticPr fontId="2" type="noConversion"/>
  </si>
  <si>
    <t>RP-230478</t>
    <phoneticPr fontId="2" type="noConversion"/>
  </si>
  <si>
    <t>RP-230479</t>
    <phoneticPr fontId="2" type="noConversion"/>
  </si>
  <si>
    <t>WID revised adding band combo, updating TR table.</t>
    <phoneticPr fontId="2" type="noConversion"/>
  </si>
  <si>
    <t xml:space="preserve">Core part: High power UE (power class 1.5 or 2) for intra-band Carrier Aggregation combinations of a single NR FR1 TDD band </t>
  </si>
  <si>
    <t>HPUE_NR_FR1_TDD_intra_CA_R18-Core</t>
  </si>
  <si>
    <t xml:space="preserve">Perf. part: High power UE (power class 1.5 or 2) for intra-band Carrier Aggregation combinations of a single NR FR1 TDD band </t>
  </si>
  <si>
    <t>HPUE_NR_FR1_TDD_intra_CA_R18-Perf</t>
  </si>
  <si>
    <t>9.4.4.5</t>
    <phoneticPr fontId="2" type="noConversion"/>
  </si>
  <si>
    <t xml:space="preserve">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</si>
  <si>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</t>
  </si>
  <si>
    <t>RP-222848</t>
    <phoneticPr fontId="2" type="noConversion"/>
  </si>
  <si>
    <t>RP-230068</t>
    <phoneticPr fontId="2" type="noConversion"/>
  </si>
  <si>
    <t>RP-230069</t>
    <phoneticPr fontId="2" type="noConversion"/>
  </si>
  <si>
    <t xml:space="preserve">Core part: 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</si>
  <si>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HPUE_FR1_DC_LTE_NR_R18-Core</t>
  </si>
  <si>
    <t xml:space="preserve">Perf. part: 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</si>
  <si>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HPUE_FR1_DC_LTE_NR_R18-Perf</t>
  </si>
  <si>
    <t>9.4.4.6</t>
    <phoneticPr fontId="2" type="noConversion"/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</si>
  <si>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</si>
  <si>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</t>
  </si>
  <si>
    <t>RP-223496</t>
    <phoneticPr fontId="2" type="noConversion"/>
  </si>
  <si>
    <t>RP-230310</t>
    <phoneticPr fontId="2" type="noConversion"/>
  </si>
  <si>
    <t>RP-230309</t>
    <phoneticPr fontId="2" type="noConversion"/>
  </si>
  <si>
    <t>WID revised updating the table for band combo, adding HPUE band combo with two SUL, &amp; updating TR table.</t>
    <phoneticPr fontId="2" type="noConversion"/>
  </si>
  <si>
    <t xml:space="preserve">Core part: 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</si>
  <si>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</si>
  <si>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 xml:space="preserve">Perf. part: Rel-18 High power UE (power class 1,5 and 2) for a single FR1 NR TDD band in UL of NR inter-band CA/DC combinations with/without NR SUL (supplementary uplink) with y bands downlink (y=2,3,4,5,6) and x bands uplink (x=1,2) </t>
  </si>
  <si>
    <t>HPUE_FR1_TDD_NR_CADC_SUL_R18-Perf</t>
  </si>
  <si>
    <t>9.4.4.7</t>
    <phoneticPr fontId="2" type="noConversion"/>
  </si>
  <si>
    <t xml:space="preserve">Rel-18 High power UE (power class 2) for a single FR1 NR FDD band in UL of NR inter-band CA/DC combinations with y bands downlink (y=2,3,4,5,6) and x bands uplink (x=1,2) </t>
  </si>
  <si>
    <t>HPUE_FR1_FDD_NR_CADC_R18</t>
  </si>
  <si>
    <t>RP-222968</t>
    <phoneticPr fontId="2" type="noConversion"/>
  </si>
  <si>
    <t>RP-230355</t>
    <phoneticPr fontId="2" type="noConversion"/>
  </si>
  <si>
    <t>RP-230354</t>
    <phoneticPr fontId="2" type="noConversion"/>
  </si>
  <si>
    <t>WID revised updating TR table.</t>
    <phoneticPr fontId="2" type="noConversion"/>
  </si>
  <si>
    <t xml:space="preserve">Core part: Rel-18 High power UE (power class 2) for a single FR1 NR FDD band in UL of NR inter-band CA/DC combinations with y bands downlink (y=2,3,4,5,6) and x bands uplink (x=1,2) </t>
  </si>
  <si>
    <t>HPUE_FR1_FDD_NR_CADC_R18-Core</t>
  </si>
  <si>
    <t xml:space="preserve">Perf. part: Rel-18 High power UE (power class 2) for a single FR1 NR FDD band in UL of NR inter-band CA/DC combinations with y bands downlink (y=2,3,4,5,6) and x bands uplink (x=1,2) </t>
  </si>
  <si>
    <t>HPUE_FR1_FDD_NR_CADC_R18-Perf</t>
  </si>
  <si>
    <t>9.4.5.1</t>
    <phoneticPr fontId="2" type="noConversion"/>
  </si>
  <si>
    <t xml:space="preserve">Rel-18 band combinations for concurrent operation of NR/LTE Uu bands/band combinations and one NR/LTE V2X PC5 band </t>
  </si>
  <si>
    <t>NR_LTE_V2X_PC5_combos_R18</t>
  </si>
  <si>
    <t>RP-222385</t>
    <phoneticPr fontId="2" type="noConversion"/>
  </si>
  <si>
    <t>RP-230389</t>
    <phoneticPr fontId="2" type="noConversion"/>
  </si>
  <si>
    <t>RP-230390</t>
    <phoneticPr fontId="2" type="noConversion"/>
  </si>
  <si>
    <t>WID revised correcting UID, adding band combo</t>
    <phoneticPr fontId="2" type="noConversion"/>
  </si>
  <si>
    <t xml:space="preserve">Core part: Rel-18 band combinations for concurrent operation of NR/LTE Uu bands/band combinations and one NR/LTE V2X PC5 band </t>
  </si>
  <si>
    <t>NR_LTE_V2X_PC5_combos_R18-Core</t>
  </si>
  <si>
    <t xml:space="preserve">Perf. part: Rel-18 band combinations for concurrent operation of NR/LTE Uu bands/band combinations and one NR/LTE V2X PC5 band </t>
  </si>
  <si>
    <t>NR_LTE_V2X_PC5_combos_R18-Perf</t>
  </si>
  <si>
    <t>9.4.5.2</t>
    <phoneticPr fontId="2" type="noConversion"/>
  </si>
  <si>
    <t xml:space="preserve">Enhancements of NR shared spectrum bands </t>
  </si>
  <si>
    <t>NR_unlic_enh</t>
  </si>
  <si>
    <t>RP-222174</t>
  </si>
  <si>
    <t>RP-230152</t>
    <phoneticPr fontId="2" type="noConversion"/>
  </si>
  <si>
    <t>RP-230153</t>
    <phoneticPr fontId="2" type="noConversion"/>
  </si>
  <si>
    <t>Yes. Adding 1 TU</t>
    <phoneticPr fontId="2" type="noConversion"/>
  </si>
  <si>
    <t>WI extended to 2023/9. 1TU is requested.The completion date is suggested to be 06/2023.</t>
    <phoneticPr fontId="2" type="noConversion"/>
  </si>
  <si>
    <t xml:space="preserve">Core part: Enhancements of NR shared spectrum bands </t>
  </si>
  <si>
    <t>NR_unlic_enh-Core</t>
  </si>
  <si>
    <t xml:space="preserve">Perf. part: Enhancements of NR shared spectrum bands </t>
  </si>
  <si>
    <t>NR_unlic_enh-Perf</t>
  </si>
  <si>
    <t>9.4.5.3</t>
  </si>
  <si>
    <t xml:space="preserve">Rel-18 downlink interruption for NR and EN-DC band combinations at dynamic Tx Switching in Uplink </t>
  </si>
  <si>
    <t>DL_intrpt_combos_TxSW_R18</t>
  </si>
  <si>
    <t>RP-222288</t>
    <phoneticPr fontId="2" type="noConversion"/>
  </si>
  <si>
    <t>RP-230319</t>
    <phoneticPr fontId="2" type="noConversion"/>
  </si>
  <si>
    <t xml:space="preserve">Core part: Rel-18 downlink interruption for NR and EN-DC band combinations at dynamic Tx Switching in Uplink </t>
  </si>
  <si>
    <t>DL_intrpt_combos_TxSW_R18-Core</t>
  </si>
  <si>
    <t xml:space="preserve">Perf. part: Rel-18 downlink interruption for NR and EN-DC band combinations at dynamic Tx Switching in Uplink 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</si>
  <si>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</si>
  <si>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</si>
  <si>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</si>
  <si>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</t>
  </si>
  <si>
    <t>RP-222898</t>
    <phoneticPr fontId="2" type="noConversion"/>
  </si>
  <si>
    <t>RP-230416</t>
    <phoneticPr fontId="2" type="noConversion"/>
  </si>
  <si>
    <t>RP-230418</t>
    <phoneticPr fontId="2" type="noConversion"/>
  </si>
  <si>
    <t>WID revised adding CA/EN-DC MSD for BCS4/5</t>
    <phoneticPr fontId="2" type="noConversion"/>
  </si>
  <si>
    <t xml:space="preserve">Core part: Adding new channel bandwidth(s) support to existing NR bands </t>
  </si>
  <si>
    <t>NR_bands_R18_BWs-Core</t>
  </si>
  <si>
    <t>9.4.5.5</t>
    <phoneticPr fontId="2" type="noConversion"/>
  </si>
  <si>
    <t xml:space="preserve">Simultaneous Rx/Tx band combinations for NR CA/DC, NR SUL and LTE/NR DC in Rel-18 </t>
  </si>
  <si>
    <t>LTE_NR_Simult_RxTx_R18</t>
  </si>
  <si>
    <t>RP-223354</t>
    <phoneticPr fontId="2" type="noConversion"/>
  </si>
  <si>
    <t>RP-230477</t>
    <phoneticPr fontId="2" type="noConversion"/>
  </si>
  <si>
    <t xml:space="preserve">Core part: Simultaneous Rx/Tx band combinations for NR CA/DC, NR SUL and LTE/NR DC in Rel-18 </t>
  </si>
  <si>
    <t>LTE_NR_Simult_RxTx_R18-Core</t>
  </si>
  <si>
    <t>RP-223354</t>
    <phoneticPr fontId="2" type="noConversion"/>
  </si>
  <si>
    <t>9.4.5.5</t>
    <phoneticPr fontId="2" type="noConversion"/>
  </si>
  <si>
    <t xml:space="preserve">Perf. part: Simultaneous Rx/Tx band combinations for NR CA/DC, NR SUL and LTE/NR DC in Rel-18 </t>
  </si>
  <si>
    <t>LTE_NR_Simult_RxTx_R18-Perf</t>
  </si>
  <si>
    <t>RP-223354</t>
    <phoneticPr fontId="2" type="noConversion"/>
  </si>
  <si>
    <t>9.4.5.6</t>
    <phoneticPr fontId="2" type="noConversion"/>
  </si>
  <si>
    <t>Low NR band 4Rx for handheld UE and 3Tx for inter-band UL CA and EN-DC</t>
  </si>
  <si>
    <t>4Rx_low_NR_band_handheld_3Tx_NR_CA_ENDC</t>
    <phoneticPr fontId="2" type="noConversion"/>
  </si>
  <si>
    <t>RP-223517</t>
  </si>
  <si>
    <t>RP-230160</t>
    <phoneticPr fontId="2" type="noConversion"/>
  </si>
  <si>
    <t>RP-230161, RP-230166, RP-230491</t>
    <phoneticPr fontId="2" type="noConversion"/>
  </si>
  <si>
    <t>WID revised updating title, acronym, UID &amp; adding new objective for band combo with PC1.5 and 3Tx, and new band for 4Rx</t>
    <phoneticPr fontId="2" type="noConversion"/>
  </si>
  <si>
    <t xml:space="preserve">Core part: 4Rx handheld UE for low NR bands (&lt;1GHz) and/or 3Tx for NR inter-band UL Carrier Aggregation (CA) and EN-DC </t>
    <phoneticPr fontId="2" type="noConversion"/>
  </si>
  <si>
    <t>4Rx_low_NR_band_handheld_3Tx_NR_CA_ENDC-Core</t>
  </si>
  <si>
    <t>9.4.5.7</t>
    <phoneticPr fontId="2" type="noConversion"/>
  </si>
  <si>
    <t>New WID on 4Rx support for NR FR1 bands in Rel-18</t>
    <phoneticPr fontId="2" type="noConversion"/>
  </si>
  <si>
    <t>4Rx_NR_bands_R18</t>
    <phoneticPr fontId="2" type="noConversion"/>
  </si>
  <si>
    <t>RP-223541</t>
    <phoneticPr fontId="2" type="noConversion"/>
  </si>
  <si>
    <t>RP-230138</t>
    <phoneticPr fontId="2" type="noConversion"/>
  </si>
  <si>
    <t>RP-230137</t>
    <phoneticPr fontId="2" type="noConversion"/>
  </si>
  <si>
    <t xml:space="preserve">Core part: Rel-18 4Rx for NR bands for FWA (Fixed Wireless Access) UEs (&lt;2.6GHz) and handheld UEs (1GHz to 2.6GHz) </t>
    <phoneticPr fontId="2" type="noConversion"/>
  </si>
  <si>
    <t>4Rx_NR_bands_R18-Core</t>
    <phoneticPr fontId="2" type="noConversion"/>
  </si>
  <si>
    <t xml:space="preserve">Perf. part: Rel-18 4Rx for NR bands for FWA (Fixed Wireless Access) UEs (&lt;2.6GHz) and handheld UEs (1GHz to 2.6GHz) </t>
    <phoneticPr fontId="2" type="noConversion"/>
  </si>
  <si>
    <t>4Rx_NR_bands_R18-Perf</t>
  </si>
  <si>
    <t>10.2.2</t>
    <phoneticPr fontId="2" type="noConversion"/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</si>
  <si>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</si>
  <si>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</si>
  <si>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</si>
  <si>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RP-230634</t>
    <phoneticPr fontId="2" type="noConversion"/>
  </si>
  <si>
    <t xml:space="preserve">Core part: NB-IoT (Narrowband IoT)/eMTC (enhanced Machine Type Communication) core &amp; performance requirements for Non-Terrestrial Networks (NTN) </t>
  </si>
  <si>
    <t>LTE_NBIOT_eMTC_NTN_req-Core</t>
  </si>
  <si>
    <t>closed</t>
    <phoneticPr fontId="2" type="noConversion"/>
  </si>
  <si>
    <t>Core part completed.</t>
  </si>
  <si>
    <t xml:space="preserve">Perf. part: NB-IoT (Narrowband IoT)/eMTC (enhanced Machine Type Communication) core &amp; performance requirements for Non-Terrestrial Networks (NTN) </t>
  </si>
  <si>
    <t>LTE_NBIOT_eMTC_NTN_req-Perf</t>
  </si>
  <si>
    <t>10.2.3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</si>
  <si>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</si>
  <si>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</si>
  <si>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</si>
  <si>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</si>
  <si>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>WI closed ahead of schedule.</t>
    <phoneticPr fontId="2" type="noConversion"/>
  </si>
  <si>
    <t xml:space="preserve">Core part: Maximum Power Reduction Requirements (MPR) for LTE intra-band Carrier Aggregation (CA) with a Component Carrier (CC) gap larger than 35 MHz </t>
    <phoneticPr fontId="2" type="noConversion"/>
  </si>
  <si>
    <t>LTE_intra_CA_MPR_35MHz_gap-Core</t>
    <phoneticPr fontId="2" type="noConversion"/>
  </si>
  <si>
    <t>10.3.1</t>
    <phoneticPr fontId="2" type="noConversion"/>
  </si>
  <si>
    <t xml:space="preserve">New bands and bandwidth allocation for 5G terrestrial broadcast - part 2 </t>
  </si>
  <si>
    <t>LTE_terr_bcast_bands_part2</t>
  </si>
  <si>
    <t>RP-223378</t>
    <phoneticPr fontId="2" type="noConversion"/>
  </si>
  <si>
    <t>RP-230343</t>
    <phoneticPr fontId="2" type="noConversion"/>
  </si>
  <si>
    <t xml:space="preserve">Core part: New bands and bandwidth allocation for 5G terrestrial broadcast - part 2 </t>
  </si>
  <si>
    <t>LTE_terr_bcast_bands_part2-Core</t>
  </si>
  <si>
    <t>10.3.2</t>
    <phoneticPr fontId="2" type="noConversion"/>
  </si>
  <si>
    <t>New WID for 900MHz LTE Band</t>
  </si>
  <si>
    <t>LTE_900MHz_US</t>
    <phoneticPr fontId="2" type="noConversion"/>
  </si>
  <si>
    <t>RP-223530</t>
  </si>
  <si>
    <t xml:space="preserve">RP-230264 </t>
    <phoneticPr fontId="2" type="noConversion"/>
  </si>
  <si>
    <t>RP-230188</t>
    <phoneticPr fontId="2" type="noConversion"/>
  </si>
  <si>
    <t>No</t>
    <phoneticPr fontId="2" type="noConversion"/>
  </si>
  <si>
    <t>WID revised (no change mark)</t>
    <phoneticPr fontId="2" type="noConversion"/>
  </si>
  <si>
    <t xml:space="preserve">Core part: Introduction of 900 MHz LTE band in the US </t>
    <phoneticPr fontId="2" type="noConversion"/>
  </si>
  <si>
    <t>LTE_900MHz_US-Core</t>
    <phoneticPr fontId="2" type="noConversion"/>
  </si>
  <si>
    <t>10.3.2</t>
    <phoneticPr fontId="2" type="noConversion"/>
  </si>
  <si>
    <t xml:space="preserve">Perf. part: Introduction of 900 MHz LTE band in the US </t>
    <phoneticPr fontId="2" type="noConversion"/>
  </si>
  <si>
    <t>LTE_900MHz_US-Perf</t>
    <phoneticPr fontId="2" type="noConversion"/>
  </si>
  <si>
    <t>10.3.3</t>
    <phoneticPr fontId="2" type="noConversion"/>
  </si>
  <si>
    <t>LTE bands for UE category M1&amp;M2 and/or NB1&amp;NB2 in Rel-18</t>
    <phoneticPr fontId="2" type="noConversion"/>
  </si>
  <si>
    <t>LTE_bands_R18_M1_M2_NB1_NB2</t>
    <phoneticPr fontId="2" type="noConversion"/>
  </si>
  <si>
    <t>RP-222824</t>
    <phoneticPr fontId="2" type="noConversion"/>
  </si>
  <si>
    <t>RP-230462</t>
    <phoneticPr fontId="2" type="noConversion"/>
  </si>
  <si>
    <t>No</t>
    <phoneticPr fontId="2" type="noConversion"/>
  </si>
  <si>
    <t xml:space="preserve">Core part: Additional LTE bands for UE categories M1/M2/NB1/NB2 in Rel-18 </t>
    <phoneticPr fontId="2" type="noConversion"/>
  </si>
  <si>
    <t>LTE_bands_R18_M1_M2_NB1_NB2-Core</t>
    <phoneticPr fontId="2" type="noConversion"/>
  </si>
  <si>
    <t>RP-222824</t>
    <phoneticPr fontId="2" type="noConversion"/>
  </si>
  <si>
    <t>10.3.3</t>
    <phoneticPr fontId="2" type="noConversion"/>
  </si>
  <si>
    <t xml:space="preserve">Perf. part: Additional LTE bands for UE categories M1/M2/NB1/NB2 in Rel-18 </t>
    <phoneticPr fontId="2" type="noConversion"/>
  </si>
  <si>
    <t>LTE_bands_R18_M1_M2_NB1_NB2-Perf</t>
  </si>
  <si>
    <t>10.3.4</t>
    <phoneticPr fontId="2" type="noConversion"/>
  </si>
  <si>
    <t xml:space="preserve">Rel-18 LTE-Advanced Carrier Aggregation for x bands (2&lt;=x&lt;= 6) DL with y bands (y=1, 2) UL </t>
  </si>
  <si>
    <t>LTE_CA_R18_xBDL_yBUL</t>
  </si>
  <si>
    <t>RP-223489</t>
    <phoneticPr fontId="2" type="noConversion"/>
  </si>
  <si>
    <t>RP-230470</t>
    <phoneticPr fontId="2" type="noConversion"/>
  </si>
  <si>
    <t>RP-230471</t>
    <phoneticPr fontId="2" type="noConversion"/>
  </si>
  <si>
    <t>WID revised adding/updating band combo</t>
    <phoneticPr fontId="2" type="noConversion"/>
  </si>
  <si>
    <t>10.3.4</t>
    <phoneticPr fontId="2" type="noConversion"/>
  </si>
  <si>
    <t xml:space="preserve">Core part: Rel-18 LTE-Advanced Carrier Aggregation for x bands (2&lt;=x&lt;= 6) DL with y bands (y=1, 2) UL </t>
  </si>
  <si>
    <t>LTE_CA_R18_xBDL_yBUL-Core</t>
  </si>
  <si>
    <t xml:space="preserve">Perf. part: Rel-18 LTE-Advanced Carrier Aggregation for x bands (2&lt;=x&lt;= 6) DL with y bands (y=1, 2) UL </t>
  </si>
  <si>
    <t>LTE_CA_R18_xBDL_yBUL-Perf</t>
  </si>
  <si>
    <t>RP-223489</t>
    <phoneticPr fontId="2" type="noConversion"/>
  </si>
  <si>
    <t xml:space="preserve">Introduction of LTE TDD band in 1670-1675 MHz </t>
  </si>
  <si>
    <t>LTE_TDD_1670_1675MHz</t>
  </si>
  <si>
    <t>RP-220971</t>
  </si>
  <si>
    <t>closed</t>
    <phoneticPr fontId="2" type="noConversion"/>
  </si>
  <si>
    <t xml:space="preserve">Core part: Introduction of LTE TDD band in 1670-1675 MHz </t>
  </si>
  <si>
    <t>LTE_TDD_1670_1675MHz-Core</t>
    <phoneticPr fontId="2" type="noConversion"/>
  </si>
  <si>
    <t>closed</t>
    <phoneticPr fontId="2" type="noConversion"/>
  </si>
  <si>
    <t xml:space="preserve">Perf. part: Introduction of LTE TDD band in 1670-1675 MHz </t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</si>
  <si>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</si>
  <si>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</si>
  <si>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</si>
  <si>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</si>
  <si>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</si>
  <si>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</si>
  <si>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Perf. part: Extending current NR operation to 71GHz</t>
  </si>
  <si>
    <t>NR_ext_to_71GHz-Perf</t>
    <phoneticPr fontId="2" type="noConversion"/>
  </si>
  <si>
    <t>Perf. part: Further enhancements on MIMO for NR</t>
  </si>
  <si>
    <t>NR_feMIMO-Perf</t>
  </si>
  <si>
    <t>Perf. part: NR_cov_enh</t>
  </si>
  <si>
    <t>NR_cov_enh-Perf</t>
  </si>
  <si>
    <t>Perf. part: NR_redcap</t>
  </si>
  <si>
    <t>NR_redcap-Perf</t>
  </si>
  <si>
    <t>Perf. Part: Enhanced IoT and URLLC support for NR</t>
  </si>
  <si>
    <t>NR_IIOT_URLLC_enh-Perf</t>
  </si>
  <si>
    <t>Perf. Part: Solutions for NR for NTN</t>
  </si>
  <si>
    <t>NR_NTN_solutions-Perf</t>
  </si>
  <si>
    <t>Perf. part: NR small data transmissions in INACTIVE state</t>
  </si>
  <si>
    <t>NR_SmallData_INACTIVE-Perf</t>
  </si>
  <si>
    <t xml:space="preserve">Perf. part: NR repeaters </t>
  </si>
  <si>
    <t>NR_repeaters-Perf</t>
  </si>
  <si>
    <t>closed</t>
    <phoneticPr fontId="2" type="noConversion"/>
  </si>
  <si>
    <t>closed</t>
    <phoneticPr fontId="2" type="noConversion"/>
  </si>
  <si>
    <t>closed</t>
    <phoneticPr fontId="2" type="noConversion"/>
  </si>
  <si>
    <t>No</t>
    <phoneticPr fontId="2" type="noConversion"/>
  </si>
  <si>
    <t>RP‑230662</t>
  </si>
  <si>
    <t>RP-222656</t>
    <phoneticPr fontId="2" type="noConversion"/>
  </si>
  <si>
    <t>RP-212535</t>
    <phoneticPr fontId="2" type="noConversion"/>
  </si>
  <si>
    <t>RP-211566</t>
    <phoneticPr fontId="2" type="noConversion"/>
  </si>
  <si>
    <t>RP-220966</t>
    <phoneticPr fontId="2" type="noConversion"/>
  </si>
  <si>
    <t>RP-220152</t>
    <phoneticPr fontId="2" type="noConversion"/>
  </si>
  <si>
    <t>RP-222556</t>
    <phoneticPr fontId="2" type="noConversion"/>
  </si>
  <si>
    <t>RP-222364</t>
    <phoneticPr fontId="2" type="noConversion"/>
  </si>
  <si>
    <t>RP-222275</t>
    <phoneticPr fontId="2" type="noConversion"/>
  </si>
  <si>
    <t>RP‑230115</t>
    <phoneticPr fontId="2" type="noConversion"/>
  </si>
  <si>
    <t>WI closed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</si>
</sst>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4" fillId="2" borderId="4" xfId="0" applyFont="1" applyFill="1" applyBorder="1" applyAlignment="1">
      <alignment horizontal="left" vertical="top" wrapText="1" readingOrder="1"/>
    </xf>
    <xf numFmtId="0" fontId="4" fillId="2" borderId="3" xfId="0" applyFont="1" applyFill="1" applyBorder="1" applyAlignment="1">
      <alignment horizontal="left" vertical="top" wrapText="1" readingOrder="1"/>
    </xf>
    <xf numFmtId="0" fontId="5" fillId="0" borderId="0" xfId="0" applyFont="1"/>
    <xf numFmtId="0" fontId="0" fillId="0" borderId="0" xfId="0" applyFont="1"/>
    <xf numFmtId="0" fontId="4" fillId="2" borderId="3" xfId="0" applyFont="1" applyFill="1" applyBorder="1" applyAlignment="1">
      <alignment horizontal="justify" vertical="top" wrapText="1" readingOrder="1"/>
    </xf>
    <xf numFmtId="0" fontId="8" fillId="0" borderId="0" xfId="0" applyFont="1"/>
    <xf numFmtId="0" fontId="6" fillId="3" borderId="3" xfId="0" applyFont="1" applyFill="1" applyBorder="1" applyAlignment="1">
      <alignment horizontal="left" vertical="top" wrapText="1" readingOrder="1"/>
    </xf>
    <xf numFmtId="14" fontId="6" fillId="3" borderId="3" xfId="0" applyNumberFormat="1" applyFont="1" applyFill="1" applyBorder="1" applyAlignment="1">
      <alignment horizontal="left" vertical="top" wrapText="1" readingOrder="1"/>
    </xf>
    <xf numFmtId="9" fontId="7" fillId="3" borderId="3" xfId="0" applyNumberFormat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horizontal="left" vertical="top" wrapText="1" readingOrder="1"/>
    </xf>
    <xf numFmtId="0" fontId="12" fillId="2" borderId="3" xfId="0" applyFont="1" applyFill="1" applyBorder="1" applyAlignment="1">
      <alignment horizontal="center" vertical="top" wrapText="1" readingOrder="1"/>
    </xf>
    <xf numFmtId="9" fontId="8" fillId="3" borderId="3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14" fontId="6" fillId="3" borderId="2" xfId="0" applyNumberFormat="1" applyFont="1" applyFill="1" applyBorder="1" applyAlignment="1">
      <alignment horizontal="left" vertical="top" wrapText="1" readingOrder="1"/>
    </xf>
    <xf numFmtId="9" fontId="8" fillId="3" borderId="2" xfId="0" applyNumberFormat="1" applyFont="1" applyFill="1" applyBorder="1" applyAlignment="1">
      <alignment horizontal="left" vertical="top" wrapText="1" readingOrder="1"/>
    </xf>
    <xf numFmtId="9" fontId="7" fillId="3" borderId="2" xfId="0" applyNumberFormat="1" applyFont="1" applyFill="1" applyBorder="1" applyAlignment="1">
      <alignment horizontal="left" vertical="top" wrapText="1" readingOrder="1"/>
    </xf>
    <xf numFmtId="0" fontId="9" fillId="3" borderId="2" xfId="0" applyFont="1" applyFill="1" applyBorder="1" applyAlignment="1">
      <alignment horizontal="left" vertical="top" wrapText="1" readingOrder="1"/>
    </xf>
    <xf numFmtId="0" fontId="4" fillId="3" borderId="3" xfId="0" applyFont="1" applyFill="1" applyBorder="1" applyAlignment="1">
      <alignment horizontal="left" vertical="top" wrapText="1" readingOrder="1"/>
    </xf>
    <xf numFmtId="14" fontId="4" fillId="3" borderId="3" xfId="0" applyNumberFormat="1" applyFont="1" applyFill="1" applyBorder="1" applyAlignment="1">
      <alignment horizontal="left" vertical="top" wrapText="1" readingOrder="1"/>
    </xf>
    <xf numFmtId="10" fontId="4" fillId="3" borderId="3" xfId="0" applyNumberFormat="1" applyFont="1" applyFill="1" applyBorder="1" applyAlignment="1">
      <alignment horizontal="left" vertical="top" wrapText="1" readingOrder="1"/>
    </xf>
    <xf numFmtId="10" fontId="3" fillId="3" borderId="3" xfId="0" applyNumberFormat="1" applyFont="1" applyFill="1" applyBorder="1" applyAlignment="1">
      <alignment horizontal="left" vertical="top" wrapText="1" readingOrder="1"/>
    </xf>
    <xf numFmtId="10" fontId="6" fillId="3" borderId="3" xfId="0" applyNumberFormat="1" applyFont="1" applyFill="1" applyBorder="1" applyAlignment="1">
      <alignment horizontal="left" vertical="top" wrapText="1" readingOrder="1"/>
    </xf>
    <xf numFmtId="10" fontId="7" fillId="3" borderId="3" xfId="0" applyNumberFormat="1" applyFont="1" applyFill="1" applyBorder="1" applyAlignment="1">
      <alignment horizontal="left"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9" fillId="3" borderId="5" xfId="0" applyFont="1" applyFill="1" applyBorder="1" applyAlignment="1">
      <alignment horizontal="left" vertical="top" wrapText="1"/>
    </xf>
    <xf numFmtId="10" fontId="10" fillId="3" borderId="3" xfId="0" applyNumberFormat="1" applyFont="1" applyFill="1" applyBorder="1" applyAlignment="1">
      <alignment horizontal="left" vertical="top" wrapText="1" readingOrder="1"/>
    </xf>
    <xf numFmtId="10" fontId="11" fillId="3" borderId="3" xfId="0" applyNumberFormat="1" applyFont="1" applyFill="1" applyBorder="1" applyAlignment="1">
      <alignment horizontal="left" vertical="top" wrapText="1" readingOrder="1"/>
    </xf>
    <xf numFmtId="0" fontId="11" fillId="3" borderId="3" xfId="0" applyFont="1" applyFill="1" applyBorder="1" applyAlignment="1">
      <alignment horizontal="left" vertical="top" wrapText="1" readingOrder="1"/>
    </xf>
    <xf numFmtId="0" fontId="7" fillId="3" borderId="3" xfId="0" applyFont="1" applyFill="1" applyBorder="1" applyAlignment="1">
      <alignment horizontal="left" vertical="top" wrapText="1" readingOrder="1"/>
    </xf>
    <xf numFmtId="0" fontId="10" fillId="3" borderId="3" xfId="0" applyFont="1" applyFill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2498.zip" TargetMode="External"/><Relationship Id="rId7" Type="http://schemas.openxmlformats.org/officeDocument/2006/relationships/hyperlink" Target="https://www.3gpp.org/ftp/Information/WI_Sheet/RP-222498.zip" TargetMode="External"/><Relationship Id="rId2" Type="http://schemas.openxmlformats.org/officeDocument/2006/relationships/hyperlink" Target="https://www.3gpp.org/ftp/Information/WI_Sheet/RP-221846.zip" TargetMode="External"/><Relationship Id="rId1" Type="http://schemas.openxmlformats.org/officeDocument/2006/relationships/hyperlink" Target="https://www.3gpp.org/ftp/Information/WI_Sheet/RP-220971.zip" TargetMode="External"/><Relationship Id="rId6" Type="http://schemas.openxmlformats.org/officeDocument/2006/relationships/hyperlink" Target="https://www.3gpp.org/ftp/Information/WI_Sheet/RP-222174.zip" TargetMode="External"/><Relationship Id="rId5" Type="http://schemas.openxmlformats.org/officeDocument/2006/relationships/hyperlink" Target="https://www.3gpp.org/ftp/Information/WI_Sheet/RP-222174.zip" TargetMode="External"/><Relationship Id="rId4" Type="http://schemas.openxmlformats.org/officeDocument/2006/relationships/hyperlink" Target="https://www.3gpp.org/ftp/Information/WI_Sheet/RP-22217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B1" zoomScale="60" zoomScaleNormal="60" workbookViewId="0">
      <pane ySplit="1" topLeftCell="A2" activePane="bottomLeft" state="frozen"/>
      <selection pane="bottomLeft" activeCell="B37" sqref="A37:XFD37"/>
    </sheetView>
  </sheetViews>
  <sheetFormatPr defaultRowHeight="14.55" customHeight="1" x14ac:dyDescent="0.3"/>
  <cols>
    <col min="1" max="1" width="0" hidden="1" customWidth="1"/>
    <col min="3" max="3" width="9.06640625" hidden="1" customWidth="1"/>
    <col min="4" max="4" width="9.06640625" customWidth="1"/>
    <col min="5" max="5" width="75.265625" customWidth="1"/>
    <col min="6" max="6" width="30.9296875" customWidth="1"/>
    <col min="7" max="7" width="14.46484375" customWidth="1"/>
    <col min="8" max="8" width="10.3984375" customWidth="1"/>
    <col min="9" max="9" width="12.59765625" customWidth="1"/>
    <col min="10" max="11" width="11.33203125" customWidth="1"/>
    <col min="12" max="12" width="23.19921875" customWidth="1"/>
    <col min="13" max="13" width="13.6640625" customWidth="1"/>
    <col min="14" max="14" width="45.6640625" customWidth="1"/>
  </cols>
  <sheetData>
    <row r="1" spans="1:14" ht="14.55" customHeight="1" thickBot="1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ht="14.55" customHeight="1" thickTop="1" thickBot="1" x14ac:dyDescent="0.35">
      <c r="A2" s="3">
        <v>1</v>
      </c>
      <c r="B2" s="3" t="s">
        <v>13</v>
      </c>
      <c r="C2" s="3">
        <v>890040</v>
      </c>
      <c r="D2" s="3">
        <v>890040</v>
      </c>
      <c r="E2" s="21" t="s">
        <v>14</v>
      </c>
      <c r="F2" s="21" t="s">
        <v>15</v>
      </c>
      <c r="G2" s="22">
        <v>45008</v>
      </c>
      <c r="H2" s="23">
        <v>0.85</v>
      </c>
      <c r="I2" s="21" t="s">
        <v>16</v>
      </c>
      <c r="J2" s="24">
        <v>1</v>
      </c>
      <c r="K2" s="23" t="s">
        <v>17</v>
      </c>
      <c r="L2" s="23"/>
      <c r="M2" s="23" t="s">
        <v>18</v>
      </c>
      <c r="N2" s="27" t="s">
        <v>19</v>
      </c>
    </row>
    <row r="3" spans="1:14" s="6" customFormat="1" ht="14.55" customHeight="1" thickTop="1" thickBot="1" x14ac:dyDescent="0.35">
      <c r="A3" s="3">
        <v>2</v>
      </c>
      <c r="B3" s="4" t="s">
        <v>20</v>
      </c>
      <c r="C3" s="5">
        <v>950068</v>
      </c>
      <c r="D3" s="5">
        <v>950068</v>
      </c>
      <c r="E3" s="21" t="s">
        <v>21</v>
      </c>
      <c r="F3" s="21" t="s">
        <v>22</v>
      </c>
      <c r="G3" s="22">
        <v>45274</v>
      </c>
      <c r="H3" s="23">
        <v>0.25</v>
      </c>
      <c r="I3" s="21" t="s">
        <v>23</v>
      </c>
      <c r="J3" s="24">
        <v>0.4</v>
      </c>
      <c r="K3" s="23" t="s">
        <v>24</v>
      </c>
      <c r="L3" s="23" t="s">
        <v>25</v>
      </c>
      <c r="M3" s="23" t="s">
        <v>18</v>
      </c>
      <c r="N3" s="27" t="s">
        <v>26</v>
      </c>
    </row>
    <row r="4" spans="1:14" s="6" customFormat="1" ht="14.55" customHeight="1" thickTop="1" thickBot="1" x14ac:dyDescent="0.35">
      <c r="A4" s="3">
        <v>3</v>
      </c>
      <c r="B4" s="4" t="s">
        <v>27</v>
      </c>
      <c r="C4" s="5">
        <v>950067</v>
      </c>
      <c r="D4" s="5">
        <v>950067</v>
      </c>
      <c r="E4" s="21" t="s">
        <v>28</v>
      </c>
      <c r="F4" s="21" t="s">
        <v>29</v>
      </c>
      <c r="G4" s="22">
        <v>45093</v>
      </c>
      <c r="H4" s="23">
        <v>0.45</v>
      </c>
      <c r="I4" s="21" t="s">
        <v>30</v>
      </c>
      <c r="J4" s="24">
        <v>0.55000000000000004</v>
      </c>
      <c r="K4" s="23" t="s">
        <v>31</v>
      </c>
      <c r="L4" s="23"/>
      <c r="M4" s="23" t="s">
        <v>18</v>
      </c>
      <c r="N4" s="21"/>
    </row>
    <row r="5" spans="1:14" ht="14.55" customHeight="1" thickTop="1" thickBot="1" x14ac:dyDescent="0.35">
      <c r="A5" s="3">
        <v>4</v>
      </c>
      <c r="B5" s="4" t="s">
        <v>32</v>
      </c>
      <c r="C5" s="5">
        <v>950069</v>
      </c>
      <c r="D5" s="5">
        <v>950069</v>
      </c>
      <c r="E5" s="21" t="s">
        <v>33</v>
      </c>
      <c r="F5" s="21" t="s">
        <v>34</v>
      </c>
      <c r="G5" s="22">
        <v>45093</v>
      </c>
      <c r="H5" s="23">
        <v>0.5</v>
      </c>
      <c r="I5" s="21" t="s">
        <v>35</v>
      </c>
      <c r="J5" s="24">
        <v>0.8</v>
      </c>
      <c r="K5" s="23" t="s">
        <v>36</v>
      </c>
      <c r="L5" s="23"/>
      <c r="M5" s="23" t="s">
        <v>18</v>
      </c>
      <c r="N5" s="21"/>
    </row>
    <row r="6" spans="1:14" ht="14.55" customHeight="1" thickTop="1" thickBot="1" x14ac:dyDescent="0.35">
      <c r="A6" s="3">
        <v>5</v>
      </c>
      <c r="B6" s="4" t="s">
        <v>37</v>
      </c>
      <c r="C6" s="5">
        <v>950070</v>
      </c>
      <c r="D6" s="5">
        <v>950070</v>
      </c>
      <c r="E6" s="21" t="s">
        <v>38</v>
      </c>
      <c r="F6" s="21" t="s">
        <v>39</v>
      </c>
      <c r="G6" s="22">
        <v>45008</v>
      </c>
      <c r="H6" s="23">
        <v>0.8</v>
      </c>
      <c r="I6" s="21" t="s">
        <v>40</v>
      </c>
      <c r="J6" s="24">
        <v>1</v>
      </c>
      <c r="K6" s="23" t="s">
        <v>41</v>
      </c>
      <c r="L6" s="23"/>
      <c r="M6" s="23"/>
      <c r="N6" s="27" t="s">
        <v>42</v>
      </c>
    </row>
    <row r="7" spans="1:14" ht="14.55" customHeight="1" thickTop="1" thickBot="1" x14ac:dyDescent="0.35">
      <c r="A7" s="3">
        <v>6</v>
      </c>
      <c r="B7" s="4" t="s">
        <v>43</v>
      </c>
      <c r="C7" s="5">
        <v>941012</v>
      </c>
      <c r="D7" s="5">
        <v>941012</v>
      </c>
      <c r="E7" s="21" t="s">
        <v>44</v>
      </c>
      <c r="F7" s="21" t="s">
        <v>45</v>
      </c>
      <c r="G7" s="22">
        <v>45463</v>
      </c>
      <c r="H7" s="23"/>
      <c r="I7" s="21" t="s">
        <v>46</v>
      </c>
      <c r="J7" s="24"/>
      <c r="K7" s="23" t="s">
        <v>47</v>
      </c>
      <c r="L7" s="23" t="s">
        <v>48</v>
      </c>
      <c r="M7" s="23" t="s">
        <v>18</v>
      </c>
      <c r="N7" s="27" t="s">
        <v>49</v>
      </c>
    </row>
    <row r="8" spans="1:14" s="7" customFormat="1" ht="14.55" customHeight="1" thickTop="1" thickBot="1" x14ac:dyDescent="0.35">
      <c r="A8" s="3">
        <v>7</v>
      </c>
      <c r="B8" s="4" t="s">
        <v>50</v>
      </c>
      <c r="C8" s="5">
        <v>941012</v>
      </c>
      <c r="D8" s="5">
        <v>941112</v>
      </c>
      <c r="E8" s="10" t="s">
        <v>51</v>
      </c>
      <c r="F8" s="10" t="s">
        <v>52</v>
      </c>
      <c r="G8" s="11">
        <v>45274</v>
      </c>
      <c r="H8" s="25">
        <v>0.2</v>
      </c>
      <c r="I8" s="10" t="s">
        <v>46</v>
      </c>
      <c r="J8" s="26">
        <v>0.4</v>
      </c>
      <c r="K8" s="25"/>
      <c r="L8" s="25"/>
      <c r="M8" s="25"/>
      <c r="N8" s="10"/>
    </row>
    <row r="9" spans="1:14" s="7" customFormat="1" ht="14.55" customHeight="1" thickTop="1" thickBot="1" x14ac:dyDescent="0.35">
      <c r="A9" s="3">
        <v>8</v>
      </c>
      <c r="B9" s="4" t="s">
        <v>50</v>
      </c>
      <c r="C9" s="5">
        <v>941012</v>
      </c>
      <c r="D9" s="5">
        <v>941212</v>
      </c>
      <c r="E9" s="10" t="s">
        <v>53</v>
      </c>
      <c r="F9" s="10" t="s">
        <v>54</v>
      </c>
      <c r="G9" s="11">
        <v>45463</v>
      </c>
      <c r="H9" s="25">
        <v>0</v>
      </c>
      <c r="I9" s="10" t="s">
        <v>46</v>
      </c>
      <c r="J9" s="26">
        <v>0</v>
      </c>
      <c r="K9" s="25"/>
      <c r="L9" s="25"/>
      <c r="M9" s="25"/>
      <c r="N9" s="10"/>
    </row>
    <row r="10" spans="1:14" ht="14.55" customHeight="1" thickTop="1" thickBot="1" x14ac:dyDescent="0.35">
      <c r="A10" s="3">
        <v>9</v>
      </c>
      <c r="B10" s="4" t="s">
        <v>55</v>
      </c>
      <c r="C10" s="5">
        <v>950080</v>
      </c>
      <c r="D10" s="5">
        <v>950080</v>
      </c>
      <c r="E10" s="21" t="s">
        <v>56</v>
      </c>
      <c r="F10" s="21" t="s">
        <v>57</v>
      </c>
      <c r="G10" s="22">
        <v>45463</v>
      </c>
      <c r="H10" s="23">
        <v>0.2</v>
      </c>
      <c r="I10" s="21" t="s">
        <v>58</v>
      </c>
      <c r="J10" s="24"/>
      <c r="K10" s="23" t="s">
        <v>59</v>
      </c>
      <c r="L10" s="23" t="s">
        <v>60</v>
      </c>
      <c r="M10" s="23" t="s">
        <v>18</v>
      </c>
      <c r="N10" s="21" t="s">
        <v>61</v>
      </c>
    </row>
    <row r="11" spans="1:14" s="7" customFormat="1" ht="14.55" customHeight="1" thickTop="1" thickBot="1" x14ac:dyDescent="0.35">
      <c r="A11" s="3">
        <v>10</v>
      </c>
      <c r="B11" s="4" t="s">
        <v>55</v>
      </c>
      <c r="C11" s="5">
        <v>950080</v>
      </c>
      <c r="D11" s="5">
        <v>950180</v>
      </c>
      <c r="E11" s="10" t="s">
        <v>62</v>
      </c>
      <c r="F11" s="10" t="s">
        <v>63</v>
      </c>
      <c r="G11" s="11">
        <v>45274</v>
      </c>
      <c r="H11" s="25">
        <v>0.2</v>
      </c>
      <c r="I11" s="10" t="s">
        <v>58</v>
      </c>
      <c r="J11" s="26">
        <v>0.4</v>
      </c>
      <c r="K11" s="25"/>
      <c r="L11" s="25"/>
      <c r="M11" s="25"/>
      <c r="N11" s="10"/>
    </row>
    <row r="12" spans="1:14" s="7" customFormat="1" ht="14.55" customHeight="1" thickTop="1" thickBot="1" x14ac:dyDescent="0.35">
      <c r="A12" s="3">
        <v>11</v>
      </c>
      <c r="B12" s="4" t="s">
        <v>55</v>
      </c>
      <c r="C12" s="5">
        <v>950080</v>
      </c>
      <c r="D12" s="5">
        <v>950280</v>
      </c>
      <c r="E12" s="10" t="s">
        <v>64</v>
      </c>
      <c r="F12" s="10" t="s">
        <v>65</v>
      </c>
      <c r="G12" s="11">
        <v>45463</v>
      </c>
      <c r="H12" s="25">
        <v>0.2</v>
      </c>
      <c r="I12" s="10" t="s">
        <v>58</v>
      </c>
      <c r="J12" s="26">
        <v>0.4</v>
      </c>
      <c r="K12" s="25"/>
      <c r="L12" s="25"/>
      <c r="M12" s="25"/>
      <c r="N12" s="10"/>
    </row>
    <row r="13" spans="1:14" ht="14.55" customHeight="1" thickTop="1" thickBot="1" x14ac:dyDescent="0.35">
      <c r="A13" s="3">
        <v>12</v>
      </c>
      <c r="B13" s="3" t="s">
        <v>66</v>
      </c>
      <c r="C13" s="3">
        <v>950076</v>
      </c>
      <c r="D13" s="3">
        <v>950076</v>
      </c>
      <c r="E13" s="21" t="s">
        <v>67</v>
      </c>
      <c r="F13" s="21" t="s">
        <v>68</v>
      </c>
      <c r="G13" s="22">
        <v>45375</v>
      </c>
      <c r="H13" s="23">
        <v>0.2</v>
      </c>
      <c r="I13" s="21" t="s">
        <v>69</v>
      </c>
      <c r="J13" s="24"/>
      <c r="K13" s="23" t="s">
        <v>70</v>
      </c>
      <c r="L13" s="23"/>
      <c r="M13" s="23" t="s">
        <v>18</v>
      </c>
      <c r="N13" s="21"/>
    </row>
    <row r="14" spans="1:14" s="7" customFormat="1" ht="14.55" customHeight="1" thickTop="1" thickBot="1" x14ac:dyDescent="0.35">
      <c r="A14" s="3">
        <v>13</v>
      </c>
      <c r="B14" s="3" t="s">
        <v>66</v>
      </c>
      <c r="C14" s="3">
        <v>950076</v>
      </c>
      <c r="D14" s="5">
        <v>950176</v>
      </c>
      <c r="E14" s="10" t="s">
        <v>71</v>
      </c>
      <c r="F14" s="10" t="s">
        <v>72</v>
      </c>
      <c r="G14" s="11">
        <v>45283</v>
      </c>
      <c r="H14" s="25">
        <v>0.2</v>
      </c>
      <c r="I14" s="10" t="s">
        <v>69</v>
      </c>
      <c r="J14" s="26">
        <v>0.3</v>
      </c>
      <c r="K14" s="25"/>
      <c r="L14" s="25"/>
      <c r="M14" s="25"/>
      <c r="N14" s="10"/>
    </row>
    <row r="15" spans="1:14" s="7" customFormat="1" ht="14.55" customHeight="1" thickTop="1" thickBot="1" x14ac:dyDescent="0.35">
      <c r="A15" s="3">
        <v>14</v>
      </c>
      <c r="B15" s="3" t="s">
        <v>66</v>
      </c>
      <c r="C15" s="3">
        <v>950076</v>
      </c>
      <c r="D15" s="5">
        <v>950276</v>
      </c>
      <c r="E15" s="10" t="s">
        <v>73</v>
      </c>
      <c r="F15" s="10" t="s">
        <v>74</v>
      </c>
      <c r="G15" s="11">
        <v>45372</v>
      </c>
      <c r="H15" s="25">
        <v>0.2</v>
      </c>
      <c r="I15" s="10" t="s">
        <v>69</v>
      </c>
      <c r="J15" s="26">
        <v>0.3</v>
      </c>
      <c r="K15" s="25"/>
      <c r="L15" s="25"/>
      <c r="M15" s="25"/>
      <c r="N15" s="10"/>
    </row>
    <row r="16" spans="1:14" ht="14.55" customHeight="1" thickTop="1" thickBot="1" x14ac:dyDescent="0.35">
      <c r="A16" s="3">
        <v>15</v>
      </c>
      <c r="B16" s="4" t="s">
        <v>75</v>
      </c>
      <c r="C16" s="5">
        <v>950077</v>
      </c>
      <c r="D16" s="5">
        <v>950077</v>
      </c>
      <c r="E16" s="21" t="s">
        <v>76</v>
      </c>
      <c r="F16" s="21" t="s">
        <v>77</v>
      </c>
      <c r="G16" s="22">
        <v>45372</v>
      </c>
      <c r="H16" s="23"/>
      <c r="I16" s="21" t="s">
        <v>78</v>
      </c>
      <c r="J16" s="24"/>
      <c r="K16" s="23" t="s">
        <v>79</v>
      </c>
      <c r="L16" s="23"/>
      <c r="M16" s="23" t="s">
        <v>18</v>
      </c>
      <c r="N16" s="21"/>
    </row>
    <row r="17" spans="1:14" s="7" customFormat="1" ht="14.55" customHeight="1" thickTop="1" thickBot="1" x14ac:dyDescent="0.35">
      <c r="A17" s="3">
        <v>16</v>
      </c>
      <c r="B17" s="4" t="s">
        <v>75</v>
      </c>
      <c r="C17" s="5">
        <v>950077</v>
      </c>
      <c r="D17" s="5">
        <v>950177</v>
      </c>
      <c r="E17" s="10" t="s">
        <v>80</v>
      </c>
      <c r="F17" s="10" t="s">
        <v>81</v>
      </c>
      <c r="G17" s="11">
        <v>45183</v>
      </c>
      <c r="H17" s="25">
        <v>0.25</v>
      </c>
      <c r="I17" s="10" t="s">
        <v>78</v>
      </c>
      <c r="J17" s="26">
        <v>0.35</v>
      </c>
      <c r="K17" s="25"/>
      <c r="L17" s="25"/>
      <c r="M17" s="25"/>
      <c r="N17" s="10"/>
    </row>
    <row r="18" spans="1:14" s="7" customFormat="1" ht="14.55" customHeight="1" thickTop="1" thickBot="1" x14ac:dyDescent="0.35">
      <c r="A18" s="3">
        <v>17</v>
      </c>
      <c r="B18" s="4" t="s">
        <v>75</v>
      </c>
      <c r="C18" s="5">
        <v>950077</v>
      </c>
      <c r="D18" s="5">
        <v>950277</v>
      </c>
      <c r="E18" s="10" t="s">
        <v>82</v>
      </c>
      <c r="F18" s="10" t="s">
        <v>83</v>
      </c>
      <c r="G18" s="11">
        <v>45372</v>
      </c>
      <c r="H18" s="25">
        <v>0</v>
      </c>
      <c r="I18" s="10" t="s">
        <v>78</v>
      </c>
      <c r="J18" s="26">
        <v>0.1</v>
      </c>
      <c r="K18" s="25"/>
      <c r="L18" s="25"/>
      <c r="M18" s="25"/>
      <c r="N18" s="10"/>
    </row>
    <row r="19" spans="1:14" ht="14.55" customHeight="1" thickTop="1" thickBot="1" x14ac:dyDescent="0.35">
      <c r="A19" s="3">
        <v>18</v>
      </c>
      <c r="B19" s="4" t="s">
        <v>84</v>
      </c>
      <c r="C19" s="5">
        <v>950079</v>
      </c>
      <c r="D19" s="5">
        <v>950079</v>
      </c>
      <c r="E19" s="21" t="s">
        <v>85</v>
      </c>
      <c r="F19" s="21" t="s">
        <v>86</v>
      </c>
      <c r="G19" s="22">
        <v>45372</v>
      </c>
      <c r="H19" s="23"/>
      <c r="I19" s="21" t="s">
        <v>87</v>
      </c>
      <c r="J19" s="24"/>
      <c r="K19" s="23" t="s">
        <v>88</v>
      </c>
      <c r="L19" s="23"/>
      <c r="M19" s="23" t="s">
        <v>18</v>
      </c>
      <c r="N19" s="21"/>
    </row>
    <row r="20" spans="1:14" s="7" customFormat="1" ht="14.55" customHeight="1" thickTop="1" thickBot="1" x14ac:dyDescent="0.35">
      <c r="A20" s="3">
        <v>19</v>
      </c>
      <c r="B20" s="4" t="s">
        <v>84</v>
      </c>
      <c r="C20" s="5">
        <v>950079</v>
      </c>
      <c r="D20" s="5">
        <v>950179</v>
      </c>
      <c r="E20" s="10" t="s">
        <v>89</v>
      </c>
      <c r="F20" s="10" t="s">
        <v>90</v>
      </c>
      <c r="G20" s="11">
        <v>45183</v>
      </c>
      <c r="H20" s="25">
        <v>0.15</v>
      </c>
      <c r="I20" s="10" t="s">
        <v>87</v>
      </c>
      <c r="J20" s="26">
        <v>0.3</v>
      </c>
      <c r="K20" s="25"/>
      <c r="L20" s="25"/>
      <c r="M20" s="25"/>
      <c r="N20" s="10"/>
    </row>
    <row r="21" spans="1:14" s="7" customFormat="1" ht="14.55" customHeight="1" thickTop="1" thickBot="1" x14ac:dyDescent="0.35">
      <c r="A21" s="3">
        <v>20</v>
      </c>
      <c r="B21" s="4" t="s">
        <v>84</v>
      </c>
      <c r="C21" s="5">
        <v>950079</v>
      </c>
      <c r="D21" s="5">
        <v>950279</v>
      </c>
      <c r="E21" s="10" t="s">
        <v>91</v>
      </c>
      <c r="F21" s="10" t="s">
        <v>92</v>
      </c>
      <c r="G21" s="11">
        <v>45372</v>
      </c>
      <c r="H21" s="25">
        <v>0</v>
      </c>
      <c r="I21" s="10" t="s">
        <v>87</v>
      </c>
      <c r="J21" s="26">
        <v>0</v>
      </c>
      <c r="K21" s="25"/>
      <c r="L21" s="25"/>
      <c r="M21" s="25"/>
      <c r="N21" s="10"/>
    </row>
    <row r="22" spans="1:14" ht="14.55" customHeight="1" thickTop="1" thickBot="1" x14ac:dyDescent="0.35">
      <c r="A22" s="3">
        <v>21</v>
      </c>
      <c r="B22" s="4" t="s">
        <v>93</v>
      </c>
      <c r="C22" s="5">
        <v>950078</v>
      </c>
      <c r="D22" s="5">
        <v>950078</v>
      </c>
      <c r="E22" s="21" t="s">
        <v>94</v>
      </c>
      <c r="F22" s="21" t="s">
        <v>95</v>
      </c>
      <c r="G22" s="22">
        <v>45463</v>
      </c>
      <c r="H22" s="23"/>
      <c r="I22" s="21" t="s">
        <v>96</v>
      </c>
      <c r="J22" s="24">
        <v>0.65</v>
      </c>
      <c r="K22" s="23" t="s">
        <v>97</v>
      </c>
      <c r="L22" s="23" t="s">
        <v>98</v>
      </c>
      <c r="M22" s="23" t="s">
        <v>18</v>
      </c>
      <c r="N22" s="27" t="s">
        <v>99</v>
      </c>
    </row>
    <row r="23" spans="1:14" s="7" customFormat="1" ht="14.55" customHeight="1" thickTop="1" thickBot="1" x14ac:dyDescent="0.35">
      <c r="A23" s="3">
        <v>22</v>
      </c>
      <c r="B23" s="4" t="s">
        <v>93</v>
      </c>
      <c r="C23" s="5">
        <v>950078</v>
      </c>
      <c r="D23" s="5">
        <v>950178</v>
      </c>
      <c r="E23" s="10" t="s">
        <v>100</v>
      </c>
      <c r="F23" s="10" t="s">
        <v>101</v>
      </c>
      <c r="G23" s="11">
        <v>45274</v>
      </c>
      <c r="H23" s="25">
        <v>0.45</v>
      </c>
      <c r="I23" s="10" t="s">
        <v>96</v>
      </c>
      <c r="J23" s="26">
        <v>0.65</v>
      </c>
      <c r="K23" s="25"/>
      <c r="L23" s="25"/>
      <c r="M23" s="25"/>
      <c r="N23" s="10"/>
    </row>
    <row r="24" spans="1:14" s="7" customFormat="1" ht="14.55" customHeight="1" thickTop="1" thickBot="1" x14ac:dyDescent="0.35">
      <c r="A24" s="3">
        <v>23</v>
      </c>
      <c r="B24" s="4" t="s">
        <v>93</v>
      </c>
      <c r="C24" s="5">
        <v>950078</v>
      </c>
      <c r="D24" s="5">
        <v>950278</v>
      </c>
      <c r="E24" s="10" t="s">
        <v>102</v>
      </c>
      <c r="F24" s="10" t="s">
        <v>103</v>
      </c>
      <c r="G24" s="11">
        <v>45463</v>
      </c>
      <c r="H24" s="25">
        <v>0</v>
      </c>
      <c r="I24" s="10" t="s">
        <v>96</v>
      </c>
      <c r="J24" s="26">
        <v>0</v>
      </c>
      <c r="K24" s="25"/>
      <c r="L24" s="25"/>
      <c r="M24" s="25"/>
      <c r="N24" s="10"/>
    </row>
    <row r="25" spans="1:14" ht="14.55" customHeight="1" thickTop="1" thickBot="1" x14ac:dyDescent="0.35">
      <c r="A25" s="3">
        <v>24</v>
      </c>
      <c r="B25" s="3" t="s">
        <v>104</v>
      </c>
      <c r="C25" s="3">
        <v>950082</v>
      </c>
      <c r="D25" s="3">
        <v>950082</v>
      </c>
      <c r="E25" s="21" t="s">
        <v>105</v>
      </c>
      <c r="F25" s="21" t="s">
        <v>106</v>
      </c>
      <c r="G25" s="22">
        <v>45463</v>
      </c>
      <c r="H25" s="23"/>
      <c r="I25" s="21" t="s">
        <v>107</v>
      </c>
      <c r="J25" s="24">
        <v>0.45</v>
      </c>
      <c r="K25" s="23" t="s">
        <v>108</v>
      </c>
      <c r="L25" s="23" t="s">
        <v>109</v>
      </c>
      <c r="M25" s="23" t="s">
        <v>18</v>
      </c>
      <c r="N25" s="27" t="s">
        <v>110</v>
      </c>
    </row>
    <row r="26" spans="1:14" s="7" customFormat="1" ht="14.55" customHeight="1" thickTop="1" thickBot="1" x14ac:dyDescent="0.35">
      <c r="A26" s="3">
        <v>25</v>
      </c>
      <c r="B26" s="3" t="s">
        <v>104</v>
      </c>
      <c r="C26" s="3">
        <v>950082</v>
      </c>
      <c r="D26" s="5">
        <v>950182</v>
      </c>
      <c r="E26" s="10" t="s">
        <v>111</v>
      </c>
      <c r="F26" s="10" t="s">
        <v>112</v>
      </c>
      <c r="G26" s="11">
        <v>45274</v>
      </c>
      <c r="H26" s="25">
        <v>0.35</v>
      </c>
      <c r="I26" s="10" t="s">
        <v>107</v>
      </c>
      <c r="J26" s="26">
        <v>0.45</v>
      </c>
      <c r="K26" s="25"/>
      <c r="L26" s="25"/>
      <c r="M26" s="25"/>
      <c r="N26" s="10"/>
    </row>
    <row r="27" spans="1:14" s="7" customFormat="1" ht="14.55" customHeight="1" thickTop="1" thickBot="1" x14ac:dyDescent="0.35">
      <c r="A27" s="3">
        <v>26</v>
      </c>
      <c r="B27" s="3" t="s">
        <v>104</v>
      </c>
      <c r="C27" s="3">
        <v>950082</v>
      </c>
      <c r="D27" s="5">
        <v>950282</v>
      </c>
      <c r="E27" s="10" t="s">
        <v>113</v>
      </c>
      <c r="F27" s="10" t="s">
        <v>114</v>
      </c>
      <c r="G27" s="11">
        <v>45463</v>
      </c>
      <c r="H27" s="25">
        <v>0</v>
      </c>
      <c r="I27" s="10" t="s">
        <v>107</v>
      </c>
      <c r="J27" s="26">
        <v>0</v>
      </c>
      <c r="K27" s="25"/>
      <c r="L27" s="25"/>
      <c r="M27" s="25"/>
      <c r="N27" s="10"/>
    </row>
    <row r="28" spans="1:14" ht="14.55" customHeight="1" thickTop="1" thickBot="1" x14ac:dyDescent="0.35">
      <c r="A28" s="3">
        <v>27</v>
      </c>
      <c r="B28" s="4" t="s">
        <v>115</v>
      </c>
      <c r="C28" s="5">
        <v>950072</v>
      </c>
      <c r="D28" s="5">
        <v>950072</v>
      </c>
      <c r="E28" s="21" t="s">
        <v>116</v>
      </c>
      <c r="F28" s="21" t="s">
        <v>117</v>
      </c>
      <c r="G28" s="22">
        <v>45274</v>
      </c>
      <c r="H28" s="23">
        <v>0.1</v>
      </c>
      <c r="I28" s="21" t="s">
        <v>118</v>
      </c>
      <c r="J28" s="24"/>
      <c r="K28" s="23" t="s">
        <v>119</v>
      </c>
      <c r="L28" s="23"/>
      <c r="M28" s="23" t="s">
        <v>18</v>
      </c>
      <c r="N28" s="21"/>
    </row>
    <row r="29" spans="1:14" s="7" customFormat="1" ht="14.55" customHeight="1" thickTop="1" thickBot="1" x14ac:dyDescent="0.35">
      <c r="A29" s="3">
        <v>28</v>
      </c>
      <c r="B29" s="4" t="s">
        <v>115</v>
      </c>
      <c r="C29" s="5">
        <v>950072</v>
      </c>
      <c r="D29" s="5">
        <v>950172</v>
      </c>
      <c r="E29" s="10" t="s">
        <v>120</v>
      </c>
      <c r="F29" s="10" t="s">
        <v>121</v>
      </c>
      <c r="G29" s="11">
        <v>45183</v>
      </c>
      <c r="H29" s="25">
        <v>0.1</v>
      </c>
      <c r="I29" s="10" t="s">
        <v>118</v>
      </c>
      <c r="J29" s="26">
        <v>0.2</v>
      </c>
      <c r="K29" s="25"/>
      <c r="L29" s="25"/>
      <c r="M29" s="25"/>
      <c r="N29" s="10"/>
    </row>
    <row r="30" spans="1:14" s="7" customFormat="1" ht="14.55" customHeight="1" thickTop="1" thickBot="1" x14ac:dyDescent="0.35">
      <c r="A30" s="3">
        <v>29</v>
      </c>
      <c r="B30" s="4" t="s">
        <v>115</v>
      </c>
      <c r="C30" s="5">
        <v>950072</v>
      </c>
      <c r="D30" s="5">
        <v>950272</v>
      </c>
      <c r="E30" s="10" t="s">
        <v>122</v>
      </c>
      <c r="F30" s="10" t="s">
        <v>123</v>
      </c>
      <c r="G30" s="11">
        <v>45274</v>
      </c>
      <c r="H30" s="25">
        <v>0.1</v>
      </c>
      <c r="I30" s="10" t="s">
        <v>118</v>
      </c>
      <c r="J30" s="26">
        <v>0.2</v>
      </c>
      <c r="K30" s="25"/>
      <c r="L30" s="25"/>
      <c r="M30" s="25"/>
      <c r="N30" s="10"/>
    </row>
    <row r="31" spans="1:14" ht="14.55" customHeight="1" thickTop="1" thickBot="1" x14ac:dyDescent="0.35">
      <c r="A31" s="3">
        <v>30</v>
      </c>
      <c r="B31" s="4" t="s">
        <v>124</v>
      </c>
      <c r="C31" s="5">
        <v>950075</v>
      </c>
      <c r="D31" s="5">
        <v>950075</v>
      </c>
      <c r="E31" s="21" t="s">
        <v>125</v>
      </c>
      <c r="F31" s="21" t="s">
        <v>126</v>
      </c>
      <c r="G31" s="22">
        <v>45372</v>
      </c>
      <c r="H31" s="23"/>
      <c r="I31" s="21" t="s">
        <v>127</v>
      </c>
      <c r="J31" s="24"/>
      <c r="K31" s="23" t="s">
        <v>128</v>
      </c>
      <c r="L31" s="23" t="s">
        <v>129</v>
      </c>
      <c r="M31" s="23" t="s">
        <v>18</v>
      </c>
      <c r="N31" s="21" t="s">
        <v>130</v>
      </c>
    </row>
    <row r="32" spans="1:14" s="7" customFormat="1" ht="14.55" customHeight="1" thickTop="1" thickBot="1" x14ac:dyDescent="0.35">
      <c r="A32" s="3">
        <v>31</v>
      </c>
      <c r="B32" s="4" t="s">
        <v>124</v>
      </c>
      <c r="C32" s="5">
        <v>950075</v>
      </c>
      <c r="D32" s="5">
        <v>950175</v>
      </c>
      <c r="E32" s="10" t="s">
        <v>131</v>
      </c>
      <c r="F32" s="10" t="s">
        <v>132</v>
      </c>
      <c r="G32" s="11">
        <v>45274</v>
      </c>
      <c r="H32" s="25">
        <v>0.2</v>
      </c>
      <c r="I32" s="10" t="s">
        <v>127</v>
      </c>
      <c r="J32" s="26">
        <v>0.4</v>
      </c>
      <c r="K32" s="25"/>
      <c r="L32" s="25"/>
      <c r="M32" s="25"/>
      <c r="N32" s="10"/>
    </row>
    <row r="33" spans="1:14" s="7" customFormat="1" ht="14.55" customHeight="1" thickTop="1" thickBot="1" x14ac:dyDescent="0.35">
      <c r="A33" s="3">
        <v>32</v>
      </c>
      <c r="B33" s="4" t="s">
        <v>133</v>
      </c>
      <c r="C33" s="5">
        <v>950075</v>
      </c>
      <c r="D33" s="5">
        <v>950275</v>
      </c>
      <c r="E33" s="10" t="s">
        <v>134</v>
      </c>
      <c r="F33" s="10" t="s">
        <v>135</v>
      </c>
      <c r="G33" s="11">
        <v>45372</v>
      </c>
      <c r="H33" s="25">
        <v>0</v>
      </c>
      <c r="I33" s="10" t="s">
        <v>127</v>
      </c>
      <c r="J33" s="26">
        <v>0.05</v>
      </c>
      <c r="K33" s="25"/>
      <c r="L33" s="25"/>
      <c r="M33" s="25"/>
      <c r="N33" s="10"/>
    </row>
    <row r="34" spans="1:14" ht="14.55" customHeight="1" thickTop="1" thickBot="1" x14ac:dyDescent="0.35">
      <c r="A34" s="3">
        <v>33</v>
      </c>
      <c r="B34" s="4" t="s">
        <v>136</v>
      </c>
      <c r="C34" s="5">
        <v>950081</v>
      </c>
      <c r="D34" s="5">
        <v>950081</v>
      </c>
      <c r="E34" s="21" t="s">
        <v>137</v>
      </c>
      <c r="F34" s="21" t="s">
        <v>138</v>
      </c>
      <c r="G34" s="22">
        <v>45274</v>
      </c>
      <c r="H34" s="23"/>
      <c r="I34" s="21" t="s">
        <v>139</v>
      </c>
      <c r="J34" s="24"/>
      <c r="K34" s="23" t="s">
        <v>140</v>
      </c>
      <c r="L34" s="23"/>
      <c r="M34" s="23" t="s">
        <v>18</v>
      </c>
      <c r="N34" s="21"/>
    </row>
    <row r="35" spans="1:14" s="7" customFormat="1" ht="14.55" customHeight="1" thickTop="1" thickBot="1" x14ac:dyDescent="0.35">
      <c r="A35" s="3">
        <v>34</v>
      </c>
      <c r="B35" s="4" t="s">
        <v>136</v>
      </c>
      <c r="C35" s="5">
        <v>950081</v>
      </c>
      <c r="D35" s="5">
        <v>950181</v>
      </c>
      <c r="E35" s="10" t="s">
        <v>141</v>
      </c>
      <c r="F35" s="10" t="s">
        <v>142</v>
      </c>
      <c r="G35" s="11">
        <v>45183</v>
      </c>
      <c r="H35" s="25">
        <v>0.2</v>
      </c>
      <c r="I35" s="10" t="s">
        <v>139</v>
      </c>
      <c r="J35" s="26">
        <v>0.3</v>
      </c>
      <c r="K35" s="25"/>
      <c r="L35" s="25"/>
      <c r="M35" s="25"/>
      <c r="N35" s="10"/>
    </row>
    <row r="36" spans="1:14" s="7" customFormat="1" ht="14.55" customHeight="1" thickTop="1" thickBot="1" x14ac:dyDescent="0.35">
      <c r="A36" s="3">
        <v>35</v>
      </c>
      <c r="B36" s="4" t="s">
        <v>136</v>
      </c>
      <c r="C36" s="5">
        <v>950081</v>
      </c>
      <c r="D36" s="5">
        <v>950281</v>
      </c>
      <c r="E36" s="10" t="s">
        <v>143</v>
      </c>
      <c r="F36" s="10" t="s">
        <v>144</v>
      </c>
      <c r="G36" s="11">
        <v>45274</v>
      </c>
      <c r="H36" s="25">
        <v>0</v>
      </c>
      <c r="I36" s="10" t="s">
        <v>139</v>
      </c>
      <c r="J36" s="26">
        <v>0.2</v>
      </c>
      <c r="K36" s="25"/>
      <c r="L36" s="25"/>
      <c r="M36" s="25"/>
      <c r="N36" s="10"/>
    </row>
    <row r="37" spans="1:14" ht="14.55" customHeight="1" thickTop="1" thickBot="1" x14ac:dyDescent="0.35">
      <c r="A37" s="3">
        <v>36</v>
      </c>
      <c r="B37" s="3" t="s">
        <v>145</v>
      </c>
      <c r="C37" s="3">
        <v>950073</v>
      </c>
      <c r="D37" s="3">
        <v>950073</v>
      </c>
      <c r="E37" s="21" t="s">
        <v>146</v>
      </c>
      <c r="F37" s="21" t="s">
        <v>147</v>
      </c>
      <c r="G37" s="22">
        <v>45274</v>
      </c>
      <c r="H37" s="23">
        <v>0.06</v>
      </c>
      <c r="I37" s="21" t="s">
        <v>148</v>
      </c>
      <c r="J37" s="24">
        <v>0.25</v>
      </c>
      <c r="K37" s="23" t="s">
        <v>149</v>
      </c>
      <c r="L37" s="23" t="s">
        <v>150</v>
      </c>
      <c r="M37" s="24" t="s">
        <v>151</v>
      </c>
      <c r="N37" s="27" t="s">
        <v>152</v>
      </c>
    </row>
    <row r="38" spans="1:14" s="7" customFormat="1" ht="14.55" customHeight="1" thickTop="1" thickBot="1" x14ac:dyDescent="0.35">
      <c r="A38" s="3">
        <v>37</v>
      </c>
      <c r="B38" s="3" t="s">
        <v>145</v>
      </c>
      <c r="C38" s="3">
        <v>950073</v>
      </c>
      <c r="D38" s="5">
        <v>950273</v>
      </c>
      <c r="E38" s="10" t="s">
        <v>153</v>
      </c>
      <c r="F38" s="10" t="s">
        <v>154</v>
      </c>
      <c r="G38" s="11">
        <v>45274</v>
      </c>
      <c r="H38" s="25">
        <v>0.06</v>
      </c>
      <c r="I38" s="10" t="s">
        <v>148</v>
      </c>
      <c r="J38" s="26">
        <v>0.25</v>
      </c>
      <c r="K38" s="25"/>
      <c r="L38" s="25"/>
      <c r="M38" s="25"/>
      <c r="N38" s="10"/>
    </row>
    <row r="39" spans="1:14" ht="14.55" customHeight="1" thickTop="1" thickBot="1" x14ac:dyDescent="0.35">
      <c r="A39" s="3">
        <v>38</v>
      </c>
      <c r="B39" s="4" t="s">
        <v>155</v>
      </c>
      <c r="C39" s="5">
        <v>970081</v>
      </c>
      <c r="D39" s="5">
        <v>970081</v>
      </c>
      <c r="E39" s="21" t="s">
        <v>156</v>
      </c>
      <c r="F39" s="21" t="s">
        <v>157</v>
      </c>
      <c r="G39" s="22">
        <v>45453</v>
      </c>
      <c r="H39" s="23"/>
      <c r="I39" s="21" t="s">
        <v>158</v>
      </c>
      <c r="J39" s="24"/>
      <c r="K39" s="23" t="s">
        <v>159</v>
      </c>
      <c r="L39" s="23"/>
      <c r="M39" s="23" t="s">
        <v>18</v>
      </c>
      <c r="N39" s="21"/>
    </row>
    <row r="40" spans="1:14" s="7" customFormat="1" ht="14.55" customHeight="1" thickTop="1" thickBot="1" x14ac:dyDescent="0.35">
      <c r="A40" s="3">
        <v>39</v>
      </c>
      <c r="B40" s="4" t="s">
        <v>155</v>
      </c>
      <c r="C40" s="5">
        <v>970081</v>
      </c>
      <c r="D40" s="5">
        <v>970181</v>
      </c>
      <c r="E40" s="10" t="s">
        <v>160</v>
      </c>
      <c r="F40" s="10" t="s">
        <v>161</v>
      </c>
      <c r="G40" s="11">
        <v>45274</v>
      </c>
      <c r="H40" s="25">
        <v>0.2</v>
      </c>
      <c r="I40" s="10" t="s">
        <v>158</v>
      </c>
      <c r="J40" s="26">
        <v>0.35</v>
      </c>
      <c r="K40" s="25"/>
      <c r="L40" s="25"/>
      <c r="M40" s="25"/>
      <c r="N40" s="10"/>
    </row>
    <row r="41" spans="1:14" s="7" customFormat="1" ht="14.55" customHeight="1" thickTop="1" thickBot="1" x14ac:dyDescent="0.35">
      <c r="A41" s="3">
        <v>40</v>
      </c>
      <c r="B41" s="4" t="s">
        <v>155</v>
      </c>
      <c r="C41" s="5">
        <v>970081</v>
      </c>
      <c r="D41" s="5">
        <v>970281</v>
      </c>
      <c r="E41" s="10" t="s">
        <v>162</v>
      </c>
      <c r="F41" s="10" t="s">
        <v>163</v>
      </c>
      <c r="G41" s="11">
        <v>45463</v>
      </c>
      <c r="H41" s="25">
        <v>0</v>
      </c>
      <c r="I41" s="10" t="s">
        <v>158</v>
      </c>
      <c r="J41" s="26">
        <v>0</v>
      </c>
      <c r="K41" s="25"/>
      <c r="L41" s="25"/>
      <c r="M41" s="25"/>
      <c r="N41" s="10"/>
    </row>
    <row r="42" spans="1:14" ht="14.55" customHeight="1" thickTop="1" thickBot="1" x14ac:dyDescent="0.35">
      <c r="A42" s="3">
        <v>41</v>
      </c>
      <c r="B42" s="4" t="s">
        <v>164</v>
      </c>
      <c r="C42" s="5">
        <v>970082</v>
      </c>
      <c r="D42" s="5">
        <v>970082</v>
      </c>
      <c r="E42" s="21" t="s">
        <v>165</v>
      </c>
      <c r="F42" s="21" t="s">
        <v>166</v>
      </c>
      <c r="G42" s="22">
        <v>45463</v>
      </c>
      <c r="H42" s="23"/>
      <c r="I42" s="21" t="s">
        <v>167</v>
      </c>
      <c r="J42" s="24"/>
      <c r="K42" s="23" t="s">
        <v>168</v>
      </c>
      <c r="L42" s="23" t="s">
        <v>169</v>
      </c>
      <c r="M42" s="23" t="s">
        <v>18</v>
      </c>
      <c r="N42" s="21"/>
    </row>
    <row r="43" spans="1:14" s="7" customFormat="1" ht="14.55" customHeight="1" thickTop="1" thickBot="1" x14ac:dyDescent="0.35">
      <c r="A43" s="3">
        <v>42</v>
      </c>
      <c r="B43" s="4" t="s">
        <v>164</v>
      </c>
      <c r="C43" s="5">
        <v>970082</v>
      </c>
      <c r="D43" s="5">
        <v>970182</v>
      </c>
      <c r="E43" s="10" t="s">
        <v>170</v>
      </c>
      <c r="F43" s="10" t="s">
        <v>171</v>
      </c>
      <c r="G43" s="11">
        <v>45274</v>
      </c>
      <c r="H43" s="25">
        <v>0.15</v>
      </c>
      <c r="I43" s="10" t="s">
        <v>167</v>
      </c>
      <c r="J43" s="26">
        <v>0.3</v>
      </c>
      <c r="K43" s="25"/>
      <c r="L43" s="25"/>
      <c r="M43" s="25"/>
      <c r="N43" s="10"/>
    </row>
    <row r="44" spans="1:14" s="7" customFormat="1" ht="14.25" customHeight="1" thickTop="1" thickBot="1" x14ac:dyDescent="0.35">
      <c r="A44" s="3">
        <v>43</v>
      </c>
      <c r="B44" s="4" t="s">
        <v>164</v>
      </c>
      <c r="C44" s="5">
        <v>970082</v>
      </c>
      <c r="D44" s="5">
        <v>970282</v>
      </c>
      <c r="E44" s="10" t="s">
        <v>172</v>
      </c>
      <c r="F44" s="10" t="s">
        <v>173</v>
      </c>
      <c r="G44" s="11">
        <v>45463</v>
      </c>
      <c r="H44" s="25">
        <v>0</v>
      </c>
      <c r="I44" s="10" t="s">
        <v>167</v>
      </c>
      <c r="J44" s="26">
        <v>0.05</v>
      </c>
      <c r="K44" s="25"/>
      <c r="L44" s="25"/>
      <c r="M44" s="25"/>
      <c r="N44" s="10"/>
    </row>
    <row r="45" spans="1:14" ht="14.55" customHeight="1" thickTop="1" thickBot="1" x14ac:dyDescent="0.35">
      <c r="A45" s="3">
        <v>139</v>
      </c>
      <c r="B45" s="4" t="s">
        <v>512</v>
      </c>
      <c r="C45" s="5">
        <v>950074</v>
      </c>
      <c r="D45" s="5">
        <v>950074</v>
      </c>
      <c r="E45" s="21" t="s">
        <v>513</v>
      </c>
      <c r="F45" s="21" t="s">
        <v>514</v>
      </c>
      <c r="G45" s="22">
        <v>45093</v>
      </c>
      <c r="H45" s="23"/>
      <c r="I45" s="21" t="s">
        <v>515</v>
      </c>
      <c r="J45" s="24"/>
      <c r="K45" s="23" t="s">
        <v>516</v>
      </c>
      <c r="L45" s="23"/>
      <c r="M45" s="23" t="s">
        <v>18</v>
      </c>
      <c r="N45" s="21"/>
    </row>
    <row r="46" spans="1:14" s="7" customFormat="1" ht="14.55" customHeight="1" thickTop="1" thickBot="1" x14ac:dyDescent="0.35">
      <c r="A46" s="3">
        <v>140</v>
      </c>
      <c r="B46" s="4" t="s">
        <v>512</v>
      </c>
      <c r="C46" s="5">
        <v>950074</v>
      </c>
      <c r="D46" s="5">
        <v>950174</v>
      </c>
      <c r="E46" s="10" t="s">
        <v>517</v>
      </c>
      <c r="F46" s="10" t="s">
        <v>518</v>
      </c>
      <c r="G46" s="11">
        <v>44911</v>
      </c>
      <c r="H46" s="25">
        <v>1</v>
      </c>
      <c r="I46" s="10" t="s">
        <v>515</v>
      </c>
      <c r="J46" s="30" t="s">
        <v>519</v>
      </c>
      <c r="K46" s="25"/>
      <c r="L46" s="25"/>
      <c r="M46" s="25"/>
      <c r="N46" s="10" t="s">
        <v>520</v>
      </c>
    </row>
    <row r="47" spans="1:14" s="7" customFormat="1" ht="14.55" customHeight="1" thickTop="1" thickBot="1" x14ac:dyDescent="0.35">
      <c r="A47" s="3">
        <v>141</v>
      </c>
      <c r="B47" s="4" t="s">
        <v>512</v>
      </c>
      <c r="C47" s="5">
        <v>950074</v>
      </c>
      <c r="D47" s="5">
        <v>950274</v>
      </c>
      <c r="E47" s="10" t="s">
        <v>521</v>
      </c>
      <c r="F47" s="10" t="s">
        <v>522</v>
      </c>
      <c r="G47" s="11">
        <v>45093</v>
      </c>
      <c r="H47" s="25">
        <v>0.2</v>
      </c>
      <c r="I47" s="10" t="s">
        <v>515</v>
      </c>
      <c r="J47" s="26">
        <v>0.45</v>
      </c>
      <c r="K47" s="25"/>
      <c r="L47" s="25"/>
      <c r="M47" s="25"/>
      <c r="N47" s="10"/>
    </row>
  </sheetData>
  <autoFilter ref="A1:N48">
    <sortState ref="A2:N153">
      <sortCondition ref="A1:A153"/>
    </sortState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opLeftCell="B1" zoomScale="60" zoomScaleNormal="60" workbookViewId="0">
      <pane ySplit="1" topLeftCell="A59" activePane="bottomLeft" state="frozen"/>
      <selection pane="bottomLeft" activeCell="B81" sqref="A81:XFD81"/>
    </sheetView>
  </sheetViews>
  <sheetFormatPr defaultRowHeight="14.55" customHeight="1" x14ac:dyDescent="0.3"/>
  <cols>
    <col min="1" max="1" width="0" hidden="1" customWidth="1"/>
    <col min="3" max="3" width="9.06640625" hidden="1" customWidth="1"/>
    <col min="4" max="4" width="9.06640625" customWidth="1"/>
    <col min="5" max="5" width="75.265625" customWidth="1"/>
    <col min="6" max="6" width="30.9296875" customWidth="1"/>
    <col min="7" max="7" width="14.46484375" customWidth="1"/>
    <col min="8" max="8" width="10.3984375" customWidth="1"/>
    <col min="9" max="9" width="12.59765625" customWidth="1"/>
    <col min="10" max="11" width="11.33203125" customWidth="1"/>
    <col min="12" max="12" width="23.19921875" customWidth="1"/>
    <col min="13" max="13" width="13.19921875" customWidth="1"/>
    <col min="14" max="14" width="45.6640625" customWidth="1"/>
  </cols>
  <sheetData>
    <row r="1" spans="1:14" ht="14.55" customHeight="1" thickBot="1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ht="14.55" customHeight="1" thickTop="1" thickBot="1" x14ac:dyDescent="0.35">
      <c r="A2" s="3">
        <v>44</v>
      </c>
      <c r="B2" s="3" t="s">
        <v>174</v>
      </c>
      <c r="C2" s="3">
        <v>960098</v>
      </c>
      <c r="D2" s="3">
        <v>960098</v>
      </c>
      <c r="E2" s="21" t="s">
        <v>175</v>
      </c>
      <c r="F2" s="21" t="s">
        <v>176</v>
      </c>
      <c r="G2" s="22">
        <v>45274</v>
      </c>
      <c r="H2" s="23">
        <v>0</v>
      </c>
      <c r="I2" s="21" t="s">
        <v>177</v>
      </c>
      <c r="J2" s="24"/>
      <c r="K2" s="23" t="s">
        <v>178</v>
      </c>
      <c r="L2" s="23"/>
      <c r="M2" s="23" t="s">
        <v>18</v>
      </c>
      <c r="N2" s="21"/>
    </row>
    <row r="3" spans="1:14" s="7" customFormat="1" ht="14.55" customHeight="1" thickTop="1" thickBot="1" x14ac:dyDescent="0.35">
      <c r="A3" s="3">
        <v>45</v>
      </c>
      <c r="B3" s="3" t="s">
        <v>174</v>
      </c>
      <c r="C3" s="3">
        <v>960098</v>
      </c>
      <c r="D3" s="5">
        <v>960198</v>
      </c>
      <c r="E3" s="10" t="s">
        <v>179</v>
      </c>
      <c r="F3" s="10" t="s">
        <v>180</v>
      </c>
      <c r="G3" s="11">
        <v>45274</v>
      </c>
      <c r="H3" s="25">
        <v>0</v>
      </c>
      <c r="I3" s="10" t="s">
        <v>177</v>
      </c>
      <c r="J3" s="26">
        <v>0</v>
      </c>
      <c r="K3" s="25"/>
      <c r="L3" s="25"/>
      <c r="M3" s="25"/>
      <c r="N3" s="10"/>
    </row>
    <row r="4" spans="1:14" s="7" customFormat="1" ht="14.55" customHeight="1" thickTop="1" thickBot="1" x14ac:dyDescent="0.35">
      <c r="A4" s="3">
        <v>46</v>
      </c>
      <c r="B4" s="3" t="s">
        <v>174</v>
      </c>
      <c r="C4" s="3">
        <v>960098</v>
      </c>
      <c r="D4" s="5">
        <v>960298</v>
      </c>
      <c r="E4" s="10" t="s">
        <v>181</v>
      </c>
      <c r="F4" s="10" t="s">
        <v>182</v>
      </c>
      <c r="G4" s="11">
        <v>45274</v>
      </c>
      <c r="H4" s="25">
        <v>0</v>
      </c>
      <c r="I4" s="10" t="s">
        <v>177</v>
      </c>
      <c r="J4" s="26">
        <v>0</v>
      </c>
      <c r="K4" s="25"/>
      <c r="L4" s="25"/>
      <c r="M4" s="25"/>
      <c r="N4" s="10"/>
    </row>
    <row r="5" spans="1:14" ht="14.55" customHeight="1" thickTop="1" thickBot="1" x14ac:dyDescent="0.35">
      <c r="A5" s="3">
        <v>47</v>
      </c>
      <c r="B5" s="4" t="s">
        <v>183</v>
      </c>
      <c r="C5" s="5">
        <v>960095</v>
      </c>
      <c r="D5" s="5">
        <v>960095</v>
      </c>
      <c r="E5" s="21" t="s">
        <v>184</v>
      </c>
      <c r="F5" s="21" t="s">
        <v>185</v>
      </c>
      <c r="G5" s="22">
        <v>45274</v>
      </c>
      <c r="H5" s="23">
        <v>0.15</v>
      </c>
      <c r="I5" s="21" t="s">
        <v>186</v>
      </c>
      <c r="J5" s="24"/>
      <c r="K5" s="23" t="s">
        <v>187</v>
      </c>
      <c r="L5" s="23"/>
      <c r="M5" s="23" t="s">
        <v>18</v>
      </c>
      <c r="N5" s="21"/>
    </row>
    <row r="6" spans="1:14" s="7" customFormat="1" ht="14.55" customHeight="1" thickTop="1" thickBot="1" x14ac:dyDescent="0.35">
      <c r="A6" s="3">
        <v>48</v>
      </c>
      <c r="B6" s="4" t="s">
        <v>183</v>
      </c>
      <c r="C6" s="5">
        <v>960095</v>
      </c>
      <c r="D6" s="5">
        <v>960195</v>
      </c>
      <c r="E6" s="10" t="s">
        <v>188</v>
      </c>
      <c r="F6" s="10" t="s">
        <v>189</v>
      </c>
      <c r="G6" s="11">
        <v>45274</v>
      </c>
      <c r="H6" s="25">
        <v>0.15</v>
      </c>
      <c r="I6" s="10" t="s">
        <v>186</v>
      </c>
      <c r="J6" s="26">
        <v>0.25</v>
      </c>
      <c r="K6" s="25"/>
      <c r="L6" s="25"/>
      <c r="M6" s="25"/>
      <c r="N6" s="10"/>
    </row>
    <row r="7" spans="1:14" s="7" customFormat="1" ht="14.55" customHeight="1" thickTop="1" thickBot="1" x14ac:dyDescent="0.35">
      <c r="A7" s="3">
        <v>49</v>
      </c>
      <c r="B7" s="4" t="s">
        <v>183</v>
      </c>
      <c r="C7" s="5">
        <v>960095</v>
      </c>
      <c r="D7" s="5">
        <v>960295</v>
      </c>
      <c r="E7" s="10" t="s">
        <v>190</v>
      </c>
      <c r="F7" s="10" t="s">
        <v>191</v>
      </c>
      <c r="G7" s="11">
        <v>45274</v>
      </c>
      <c r="H7" s="25">
        <v>0.15</v>
      </c>
      <c r="I7" s="10" t="s">
        <v>186</v>
      </c>
      <c r="J7" s="26">
        <v>0.25</v>
      </c>
      <c r="K7" s="25"/>
      <c r="L7" s="25"/>
      <c r="M7" s="25"/>
      <c r="N7" s="10"/>
    </row>
    <row r="8" spans="1:14" ht="14.55" customHeight="1" thickTop="1" thickBot="1" x14ac:dyDescent="0.35">
      <c r="A8" s="3">
        <v>50</v>
      </c>
      <c r="B8" s="4" t="s">
        <v>192</v>
      </c>
      <c r="C8" s="5">
        <v>960097</v>
      </c>
      <c r="D8" s="5">
        <v>960097</v>
      </c>
      <c r="E8" s="21" t="s">
        <v>193</v>
      </c>
      <c r="F8" s="21" t="s">
        <v>194</v>
      </c>
      <c r="G8" s="22">
        <v>45008</v>
      </c>
      <c r="H8" s="23"/>
      <c r="I8" s="21" t="s">
        <v>195</v>
      </c>
      <c r="J8" s="24">
        <v>1</v>
      </c>
      <c r="K8" s="23" t="s">
        <v>196</v>
      </c>
      <c r="L8" s="23" t="s">
        <v>197</v>
      </c>
      <c r="M8" s="23" t="s">
        <v>18</v>
      </c>
      <c r="N8" s="27" t="s">
        <v>198</v>
      </c>
    </row>
    <row r="9" spans="1:14" s="7" customFormat="1" ht="14.55" customHeight="1" thickTop="1" thickBot="1" x14ac:dyDescent="0.35">
      <c r="A9" s="3">
        <v>51</v>
      </c>
      <c r="B9" s="4" t="s">
        <v>192</v>
      </c>
      <c r="C9" s="5">
        <v>960097</v>
      </c>
      <c r="D9" s="5">
        <v>960197</v>
      </c>
      <c r="E9" s="10" t="s">
        <v>199</v>
      </c>
      <c r="F9" s="10" t="s">
        <v>200</v>
      </c>
      <c r="G9" s="11">
        <v>45008</v>
      </c>
      <c r="H9" s="25">
        <v>0.95</v>
      </c>
      <c r="I9" s="10" t="s">
        <v>195</v>
      </c>
      <c r="J9" s="26">
        <v>1</v>
      </c>
      <c r="K9" s="25"/>
      <c r="L9" s="25"/>
      <c r="M9" s="25"/>
      <c r="N9" s="10"/>
    </row>
    <row r="10" spans="1:14" s="7" customFormat="1" ht="14.55" customHeight="1" thickTop="1" thickBot="1" x14ac:dyDescent="0.35">
      <c r="A10" s="3">
        <v>52</v>
      </c>
      <c r="B10" s="4" t="s">
        <v>192</v>
      </c>
      <c r="C10" s="5">
        <v>960097</v>
      </c>
      <c r="D10" s="5">
        <v>960297</v>
      </c>
      <c r="E10" s="10" t="s">
        <v>201</v>
      </c>
      <c r="F10" s="10" t="s">
        <v>202</v>
      </c>
      <c r="G10" s="11">
        <v>45008</v>
      </c>
      <c r="H10" s="25">
        <v>0.6</v>
      </c>
      <c r="I10" s="10" t="s">
        <v>195</v>
      </c>
      <c r="J10" s="26">
        <v>1</v>
      </c>
      <c r="K10" s="25"/>
      <c r="L10" s="25"/>
      <c r="M10" s="25"/>
      <c r="N10" s="10"/>
    </row>
    <row r="11" spans="1:14" s="9" customFormat="1" ht="14.55" customHeight="1" thickTop="1" thickBot="1" x14ac:dyDescent="0.5">
      <c r="A11" s="3">
        <v>53</v>
      </c>
      <c r="B11" s="4" t="s">
        <v>203</v>
      </c>
      <c r="C11" s="8">
        <v>981043</v>
      </c>
      <c r="D11" s="8">
        <v>981043</v>
      </c>
      <c r="E11" s="21" t="s">
        <v>204</v>
      </c>
      <c r="F11" s="21" t="s">
        <v>205</v>
      </c>
      <c r="G11" s="22">
        <v>45274</v>
      </c>
      <c r="H11" s="23"/>
      <c r="I11" s="21" t="s">
        <v>206</v>
      </c>
      <c r="J11" s="24"/>
      <c r="K11" s="23" t="s">
        <v>207</v>
      </c>
      <c r="L11" s="23" t="s">
        <v>208</v>
      </c>
      <c r="M11" s="23" t="s">
        <v>18</v>
      </c>
      <c r="N11" s="21" t="s">
        <v>209</v>
      </c>
    </row>
    <row r="12" spans="1:14" s="9" customFormat="1" ht="14.55" customHeight="1" thickTop="1" thickBot="1" x14ac:dyDescent="0.5">
      <c r="A12" s="3">
        <v>54</v>
      </c>
      <c r="B12" s="4" t="s">
        <v>203</v>
      </c>
      <c r="C12" s="8">
        <v>981043</v>
      </c>
      <c r="D12" s="8">
        <v>981143</v>
      </c>
      <c r="E12" s="28" t="s">
        <v>210</v>
      </c>
      <c r="F12" s="10" t="s">
        <v>211</v>
      </c>
      <c r="G12" s="11">
        <v>45183</v>
      </c>
      <c r="H12" s="25">
        <v>0</v>
      </c>
      <c r="I12" s="10" t="s">
        <v>206</v>
      </c>
      <c r="J12" s="26">
        <v>0.1</v>
      </c>
      <c r="K12" s="23"/>
      <c r="L12" s="23"/>
      <c r="M12" s="23"/>
      <c r="N12" s="21"/>
    </row>
    <row r="13" spans="1:14" s="9" customFormat="1" ht="14.55" customHeight="1" thickTop="1" thickBot="1" x14ac:dyDescent="0.5">
      <c r="A13" s="3">
        <v>55</v>
      </c>
      <c r="B13" s="4" t="s">
        <v>212</v>
      </c>
      <c r="C13" s="8">
        <v>981043</v>
      </c>
      <c r="D13" s="8">
        <v>981243</v>
      </c>
      <c r="E13" s="28" t="s">
        <v>213</v>
      </c>
      <c r="F13" s="10" t="s">
        <v>214</v>
      </c>
      <c r="G13" s="11">
        <v>45274</v>
      </c>
      <c r="H13" s="25">
        <v>0</v>
      </c>
      <c r="I13" s="10" t="s">
        <v>206</v>
      </c>
      <c r="J13" s="26">
        <v>0.5</v>
      </c>
      <c r="K13" s="23"/>
      <c r="L13" s="23"/>
      <c r="M13" s="23"/>
      <c r="N13" s="21"/>
    </row>
    <row r="14" spans="1:14" s="9" customFormat="1" ht="14.55" customHeight="1" thickTop="1" thickBot="1" x14ac:dyDescent="0.5">
      <c r="A14" s="3">
        <v>56</v>
      </c>
      <c r="B14" s="4" t="s">
        <v>215</v>
      </c>
      <c r="C14" s="8">
        <v>981044</v>
      </c>
      <c r="D14" s="8">
        <v>981044</v>
      </c>
      <c r="E14" s="21" t="s">
        <v>216</v>
      </c>
      <c r="F14" s="21" t="s">
        <v>217</v>
      </c>
      <c r="G14" s="22">
        <v>45008</v>
      </c>
      <c r="H14" s="23">
        <v>0</v>
      </c>
      <c r="I14" s="21" t="s">
        <v>218</v>
      </c>
      <c r="J14" s="24">
        <v>1</v>
      </c>
      <c r="K14" s="23" t="s">
        <v>219</v>
      </c>
      <c r="L14" s="23" t="s">
        <v>220</v>
      </c>
      <c r="M14" s="24" t="s">
        <v>151</v>
      </c>
      <c r="N14" s="27" t="s">
        <v>221</v>
      </c>
    </row>
    <row r="15" spans="1:14" s="9" customFormat="1" ht="14.55" customHeight="1" thickTop="1" thickBot="1" x14ac:dyDescent="0.5">
      <c r="A15" s="3">
        <v>57</v>
      </c>
      <c r="B15" s="4" t="s">
        <v>222</v>
      </c>
      <c r="C15" s="8">
        <v>981044</v>
      </c>
      <c r="D15" s="8">
        <v>981144</v>
      </c>
      <c r="E15" s="10" t="s">
        <v>223</v>
      </c>
      <c r="F15" s="10" t="s">
        <v>224</v>
      </c>
      <c r="G15" s="11">
        <v>45008</v>
      </c>
      <c r="H15" s="25">
        <v>0</v>
      </c>
      <c r="I15" s="10" t="s">
        <v>218</v>
      </c>
      <c r="J15" s="26">
        <v>1</v>
      </c>
      <c r="K15" s="25"/>
      <c r="L15" s="25"/>
      <c r="M15" s="25"/>
      <c r="N15" s="10"/>
    </row>
    <row r="16" spans="1:14" s="9" customFormat="1" ht="14.55" customHeight="1" thickTop="1" thickBot="1" x14ac:dyDescent="0.5">
      <c r="A16" s="3">
        <v>58</v>
      </c>
      <c r="B16" s="4" t="s">
        <v>222</v>
      </c>
      <c r="C16" s="8">
        <v>981044</v>
      </c>
      <c r="D16" s="8">
        <v>981244</v>
      </c>
      <c r="E16" s="10" t="s">
        <v>225</v>
      </c>
      <c r="F16" s="10" t="s">
        <v>226</v>
      </c>
      <c r="G16" s="11">
        <v>45008</v>
      </c>
      <c r="H16" s="25">
        <v>0</v>
      </c>
      <c r="I16" s="10" t="s">
        <v>218</v>
      </c>
      <c r="J16" s="26">
        <v>1</v>
      </c>
      <c r="K16" s="25"/>
      <c r="L16" s="25"/>
      <c r="M16" s="25"/>
      <c r="N16" s="10"/>
    </row>
    <row r="17" spans="1:14" s="9" customFormat="1" ht="14.55" customHeight="1" thickTop="1" thickBot="1" x14ac:dyDescent="0.5">
      <c r="A17" s="3">
        <v>59</v>
      </c>
      <c r="B17" s="4" t="s">
        <v>227</v>
      </c>
      <c r="C17" s="8">
        <v>981045</v>
      </c>
      <c r="D17" s="8">
        <v>981045</v>
      </c>
      <c r="E17" s="21" t="s">
        <v>228</v>
      </c>
      <c r="F17" s="21" t="s">
        <v>229</v>
      </c>
      <c r="G17" s="22">
        <v>44908</v>
      </c>
      <c r="H17" s="23">
        <v>0</v>
      </c>
      <c r="I17" s="21" t="s">
        <v>230</v>
      </c>
      <c r="J17" s="24"/>
      <c r="K17" s="23" t="s">
        <v>231</v>
      </c>
      <c r="L17" s="23" t="s">
        <v>232</v>
      </c>
      <c r="M17" s="23" t="s">
        <v>233</v>
      </c>
      <c r="N17" s="21" t="s">
        <v>234</v>
      </c>
    </row>
    <row r="18" spans="1:14" s="9" customFormat="1" ht="14.55" customHeight="1" thickTop="1" thickBot="1" x14ac:dyDescent="0.5">
      <c r="A18" s="3">
        <v>60</v>
      </c>
      <c r="B18" s="4" t="s">
        <v>227</v>
      </c>
      <c r="C18" s="8">
        <v>981045</v>
      </c>
      <c r="D18" s="8">
        <v>981145</v>
      </c>
      <c r="E18" s="10" t="s">
        <v>235</v>
      </c>
      <c r="F18" s="10" t="s">
        <v>236</v>
      </c>
      <c r="G18" s="11">
        <v>44908</v>
      </c>
      <c r="H18" s="25">
        <v>0</v>
      </c>
      <c r="I18" s="10" t="s">
        <v>230</v>
      </c>
      <c r="J18" s="26">
        <v>0.05</v>
      </c>
      <c r="K18" s="25"/>
      <c r="L18" s="25"/>
      <c r="M18" s="25"/>
      <c r="N18" s="10"/>
    </row>
    <row r="19" spans="1:14" s="9" customFormat="1" ht="14.55" customHeight="1" thickTop="1" thickBot="1" x14ac:dyDescent="0.5">
      <c r="A19" s="3">
        <v>61</v>
      </c>
      <c r="B19" s="4" t="s">
        <v>227</v>
      </c>
      <c r="C19" s="8">
        <v>981045</v>
      </c>
      <c r="D19" s="8">
        <v>981245</v>
      </c>
      <c r="E19" s="10" t="s">
        <v>237</v>
      </c>
      <c r="F19" s="10" t="s">
        <v>238</v>
      </c>
      <c r="G19" s="11">
        <v>44908</v>
      </c>
      <c r="H19" s="25">
        <v>0</v>
      </c>
      <c r="I19" s="10" t="s">
        <v>230</v>
      </c>
      <c r="J19" s="26">
        <v>0</v>
      </c>
      <c r="K19" s="25"/>
      <c r="L19" s="25"/>
      <c r="M19" s="25"/>
      <c r="N19" s="10"/>
    </row>
    <row r="20" spans="1:14" ht="14.55" customHeight="1" thickTop="1" thickBot="1" x14ac:dyDescent="0.35">
      <c r="A20" s="3">
        <v>62</v>
      </c>
      <c r="B20" s="4" t="s">
        <v>239</v>
      </c>
      <c r="C20" s="5">
        <v>961001</v>
      </c>
      <c r="D20" s="5">
        <v>961001</v>
      </c>
      <c r="E20" s="21" t="s">
        <v>240</v>
      </c>
      <c r="F20" s="21" t="s">
        <v>241</v>
      </c>
      <c r="G20" s="22">
        <v>45274</v>
      </c>
      <c r="H20" s="23"/>
      <c r="I20" s="21" t="s">
        <v>242</v>
      </c>
      <c r="J20" s="24"/>
      <c r="K20" s="23" t="s">
        <v>243</v>
      </c>
      <c r="L20" s="23" t="s">
        <v>244</v>
      </c>
      <c r="M20" s="23" t="s">
        <v>233</v>
      </c>
      <c r="N20" s="21" t="s">
        <v>245</v>
      </c>
    </row>
    <row r="21" spans="1:14" s="7" customFormat="1" ht="14.55" customHeight="1" thickTop="1" thickBot="1" x14ac:dyDescent="0.35">
      <c r="A21" s="3">
        <v>63</v>
      </c>
      <c r="B21" s="4" t="s">
        <v>239</v>
      </c>
      <c r="C21" s="5">
        <v>961001</v>
      </c>
      <c r="D21" s="5">
        <v>961101</v>
      </c>
      <c r="E21" s="10" t="s">
        <v>246</v>
      </c>
      <c r="F21" s="10" t="s">
        <v>247</v>
      </c>
      <c r="G21" s="11">
        <v>45274</v>
      </c>
      <c r="H21" s="25">
        <v>0.15</v>
      </c>
      <c r="I21" s="10" t="s">
        <v>242</v>
      </c>
      <c r="J21" s="26">
        <v>0.3</v>
      </c>
      <c r="K21" s="25"/>
      <c r="L21" s="25"/>
      <c r="M21" s="25"/>
      <c r="N21" s="10"/>
    </row>
    <row r="22" spans="1:14" s="7" customFormat="1" ht="14.55" customHeight="1" thickTop="1" thickBot="1" x14ac:dyDescent="0.35">
      <c r="A22" s="3">
        <v>64</v>
      </c>
      <c r="B22" s="4" t="s">
        <v>239</v>
      </c>
      <c r="C22" s="5">
        <v>961001</v>
      </c>
      <c r="D22" s="5">
        <v>961201</v>
      </c>
      <c r="E22" s="10" t="s">
        <v>248</v>
      </c>
      <c r="F22" s="10" t="s">
        <v>249</v>
      </c>
      <c r="G22" s="11">
        <v>45274</v>
      </c>
      <c r="H22" s="25">
        <v>0</v>
      </c>
      <c r="I22" s="10" t="s">
        <v>242</v>
      </c>
      <c r="J22" s="26">
        <v>0</v>
      </c>
      <c r="K22" s="25"/>
      <c r="L22" s="25"/>
      <c r="M22" s="25"/>
      <c r="N22" s="10"/>
    </row>
    <row r="23" spans="1:14" ht="14.55" customHeight="1" thickTop="1" thickBot="1" x14ac:dyDescent="0.35">
      <c r="A23" s="3">
        <v>65</v>
      </c>
      <c r="B23" s="4" t="s">
        <v>250</v>
      </c>
      <c r="C23" s="5">
        <v>961004</v>
      </c>
      <c r="D23" s="5">
        <v>961004</v>
      </c>
      <c r="E23" s="21" t="s">
        <v>251</v>
      </c>
      <c r="F23" s="21" t="s">
        <v>252</v>
      </c>
      <c r="G23" s="22">
        <v>45274</v>
      </c>
      <c r="H23" s="23">
        <v>0.3</v>
      </c>
      <c r="I23" s="21" t="s">
        <v>253</v>
      </c>
      <c r="J23" s="24"/>
      <c r="K23" s="23" t="s">
        <v>254</v>
      </c>
      <c r="L23" s="23" t="s">
        <v>255</v>
      </c>
      <c r="M23" s="23" t="s">
        <v>233</v>
      </c>
      <c r="N23" s="21" t="s">
        <v>245</v>
      </c>
    </row>
    <row r="24" spans="1:14" s="7" customFormat="1" ht="14.55" customHeight="1" thickTop="1" thickBot="1" x14ac:dyDescent="0.35">
      <c r="A24" s="3">
        <v>66</v>
      </c>
      <c r="B24" s="4" t="s">
        <v>250</v>
      </c>
      <c r="C24" s="5">
        <v>961004</v>
      </c>
      <c r="D24" s="5">
        <v>961104</v>
      </c>
      <c r="E24" s="10" t="s">
        <v>256</v>
      </c>
      <c r="F24" s="10" t="s">
        <v>257</v>
      </c>
      <c r="G24" s="11">
        <v>45274</v>
      </c>
      <c r="H24" s="25">
        <v>0.3</v>
      </c>
      <c r="I24" s="10" t="s">
        <v>253</v>
      </c>
      <c r="J24" s="26">
        <v>0.5</v>
      </c>
      <c r="K24" s="25"/>
      <c r="L24" s="25"/>
      <c r="M24" s="25"/>
      <c r="N24" s="10"/>
    </row>
    <row r="25" spans="1:14" s="7" customFormat="1" ht="14.55" customHeight="1" thickTop="1" thickBot="1" x14ac:dyDescent="0.35">
      <c r="A25" s="3">
        <v>67</v>
      </c>
      <c r="B25" s="4" t="s">
        <v>250</v>
      </c>
      <c r="C25" s="5">
        <v>961004</v>
      </c>
      <c r="D25" s="5">
        <v>961204</v>
      </c>
      <c r="E25" s="10" t="s">
        <v>258</v>
      </c>
      <c r="F25" s="10" t="s">
        <v>259</v>
      </c>
      <c r="G25" s="11">
        <v>45274</v>
      </c>
      <c r="H25" s="25">
        <v>0.3</v>
      </c>
      <c r="I25" s="10" t="s">
        <v>253</v>
      </c>
      <c r="J25" s="26">
        <v>0.5</v>
      </c>
      <c r="K25" s="25"/>
      <c r="L25" s="25"/>
      <c r="M25" s="25"/>
      <c r="N25" s="10"/>
    </row>
    <row r="26" spans="1:14" ht="14.55" customHeight="1" thickTop="1" thickBot="1" x14ac:dyDescent="0.35">
      <c r="A26" s="3">
        <v>68</v>
      </c>
      <c r="B26" s="3" t="s">
        <v>260</v>
      </c>
      <c r="C26" s="3">
        <v>961005</v>
      </c>
      <c r="D26" s="3">
        <v>961005</v>
      </c>
      <c r="E26" s="21" t="s">
        <v>261</v>
      </c>
      <c r="F26" s="21" t="s">
        <v>262</v>
      </c>
      <c r="G26" s="22">
        <v>45274</v>
      </c>
      <c r="H26" s="23"/>
      <c r="I26" s="21" t="s">
        <v>263</v>
      </c>
      <c r="J26" s="24"/>
      <c r="K26" s="23" t="s">
        <v>264</v>
      </c>
      <c r="L26" s="23" t="s">
        <v>265</v>
      </c>
      <c r="M26" s="23" t="s">
        <v>233</v>
      </c>
      <c r="N26" s="21" t="s">
        <v>245</v>
      </c>
    </row>
    <row r="27" spans="1:14" s="7" customFormat="1" ht="14.55" customHeight="1" thickTop="1" thickBot="1" x14ac:dyDescent="0.35">
      <c r="A27" s="3">
        <v>69</v>
      </c>
      <c r="B27" s="3" t="s">
        <v>260</v>
      </c>
      <c r="C27" s="3">
        <v>961005</v>
      </c>
      <c r="D27" s="5">
        <v>961105</v>
      </c>
      <c r="E27" s="10" t="s">
        <v>266</v>
      </c>
      <c r="F27" s="10" t="s">
        <v>267</v>
      </c>
      <c r="G27" s="11">
        <v>45274</v>
      </c>
      <c r="H27" s="25">
        <v>0.15</v>
      </c>
      <c r="I27" s="10" t="s">
        <v>263</v>
      </c>
      <c r="J27" s="26">
        <v>0.25</v>
      </c>
      <c r="K27" s="25"/>
      <c r="L27" s="25"/>
      <c r="M27" s="25"/>
      <c r="N27" s="10"/>
    </row>
    <row r="28" spans="1:14" s="7" customFormat="1" ht="14.55" customHeight="1" thickTop="1" thickBot="1" x14ac:dyDescent="0.35">
      <c r="A28" s="3">
        <v>70</v>
      </c>
      <c r="B28" s="3" t="s">
        <v>260</v>
      </c>
      <c r="C28" s="3">
        <v>961005</v>
      </c>
      <c r="D28" s="5">
        <v>961205</v>
      </c>
      <c r="E28" s="10" t="s">
        <v>268</v>
      </c>
      <c r="F28" s="10" t="s">
        <v>269</v>
      </c>
      <c r="G28" s="11">
        <v>45274</v>
      </c>
      <c r="H28" s="25">
        <v>0.05</v>
      </c>
      <c r="I28" s="10" t="s">
        <v>263</v>
      </c>
      <c r="J28" s="26">
        <v>0.1</v>
      </c>
      <c r="K28" s="25"/>
      <c r="L28" s="25"/>
      <c r="M28" s="25"/>
      <c r="N28" s="10"/>
    </row>
    <row r="29" spans="1:14" ht="14.55" customHeight="1" thickTop="1" thickBot="1" x14ac:dyDescent="0.35">
      <c r="A29" s="3">
        <v>71</v>
      </c>
      <c r="B29" s="4" t="s">
        <v>270</v>
      </c>
      <c r="C29" s="5">
        <v>961003</v>
      </c>
      <c r="D29" s="5">
        <v>961003</v>
      </c>
      <c r="E29" s="21" t="s">
        <v>271</v>
      </c>
      <c r="F29" s="21" t="s">
        <v>272</v>
      </c>
      <c r="G29" s="22">
        <v>45274</v>
      </c>
      <c r="H29" s="23">
        <v>0.15</v>
      </c>
      <c r="I29" s="21" t="s">
        <v>273</v>
      </c>
      <c r="J29" s="24"/>
      <c r="K29" s="23" t="s">
        <v>274</v>
      </c>
      <c r="L29" s="23" t="s">
        <v>275</v>
      </c>
      <c r="M29" s="23" t="s">
        <v>233</v>
      </c>
      <c r="N29" s="21" t="s">
        <v>245</v>
      </c>
    </row>
    <row r="30" spans="1:14" s="7" customFormat="1" ht="14.55" customHeight="1" thickTop="1" thickBot="1" x14ac:dyDescent="0.35">
      <c r="A30" s="3">
        <v>72</v>
      </c>
      <c r="B30" s="4" t="s">
        <v>270</v>
      </c>
      <c r="C30" s="5">
        <v>961003</v>
      </c>
      <c r="D30" s="5">
        <v>961103</v>
      </c>
      <c r="E30" s="10" t="s">
        <v>276</v>
      </c>
      <c r="F30" s="10" t="s">
        <v>277</v>
      </c>
      <c r="G30" s="11">
        <v>45274</v>
      </c>
      <c r="H30" s="25">
        <v>0.15</v>
      </c>
      <c r="I30" s="10" t="s">
        <v>273</v>
      </c>
      <c r="J30" s="26">
        <v>0.3</v>
      </c>
      <c r="K30" s="25"/>
      <c r="L30" s="25"/>
      <c r="M30" s="25"/>
      <c r="N30" s="10"/>
    </row>
    <row r="31" spans="1:14" s="7" customFormat="1" ht="14.55" customHeight="1" thickTop="1" thickBot="1" x14ac:dyDescent="0.35">
      <c r="A31" s="3">
        <v>73</v>
      </c>
      <c r="B31" s="4" t="s">
        <v>270</v>
      </c>
      <c r="C31" s="5">
        <v>961003</v>
      </c>
      <c r="D31" s="5">
        <v>961203</v>
      </c>
      <c r="E31" s="10" t="s">
        <v>278</v>
      </c>
      <c r="F31" s="10" t="s">
        <v>279</v>
      </c>
      <c r="G31" s="11">
        <v>45274</v>
      </c>
      <c r="H31" s="25">
        <v>0.15</v>
      </c>
      <c r="I31" s="10" t="s">
        <v>273</v>
      </c>
      <c r="J31" s="26">
        <v>0.3</v>
      </c>
      <c r="K31" s="25"/>
      <c r="L31" s="25"/>
      <c r="M31" s="25"/>
      <c r="N31" s="10"/>
    </row>
    <row r="32" spans="1:14" ht="14.55" customHeight="1" thickTop="1" thickBot="1" x14ac:dyDescent="0.35">
      <c r="A32" s="3">
        <v>74</v>
      </c>
      <c r="B32" s="4" t="s">
        <v>280</v>
      </c>
      <c r="C32" s="5">
        <v>961006</v>
      </c>
      <c r="D32" s="5">
        <v>961006</v>
      </c>
      <c r="E32" s="21" t="s">
        <v>281</v>
      </c>
      <c r="F32" s="21" t="s">
        <v>282</v>
      </c>
      <c r="G32" s="22">
        <v>45274</v>
      </c>
      <c r="H32" s="23">
        <v>0.2</v>
      </c>
      <c r="I32" s="21" t="s">
        <v>283</v>
      </c>
      <c r="J32" s="24"/>
      <c r="K32" s="23" t="s">
        <v>284</v>
      </c>
      <c r="L32" s="23" t="s">
        <v>285</v>
      </c>
      <c r="M32" s="23" t="s">
        <v>233</v>
      </c>
      <c r="N32" s="21" t="s">
        <v>245</v>
      </c>
    </row>
    <row r="33" spans="1:14" s="7" customFormat="1" ht="14.55" customHeight="1" thickTop="1" thickBot="1" x14ac:dyDescent="0.35">
      <c r="A33" s="3">
        <v>75</v>
      </c>
      <c r="B33" s="4" t="s">
        <v>280</v>
      </c>
      <c r="C33" s="5">
        <v>961006</v>
      </c>
      <c r="D33" s="5">
        <v>961106</v>
      </c>
      <c r="E33" s="10" t="s">
        <v>286</v>
      </c>
      <c r="F33" s="10" t="s">
        <v>287</v>
      </c>
      <c r="G33" s="11">
        <v>45274</v>
      </c>
      <c r="H33" s="25">
        <v>0.2</v>
      </c>
      <c r="I33" s="10" t="s">
        <v>283</v>
      </c>
      <c r="J33" s="26">
        <v>0.4</v>
      </c>
      <c r="K33" s="25"/>
      <c r="L33" s="25"/>
      <c r="M33" s="25"/>
      <c r="N33" s="10"/>
    </row>
    <row r="34" spans="1:14" s="7" customFormat="1" ht="14.55" customHeight="1" thickTop="1" thickBot="1" x14ac:dyDescent="0.35">
      <c r="A34" s="3">
        <v>76</v>
      </c>
      <c r="B34" s="4" t="s">
        <v>280</v>
      </c>
      <c r="C34" s="5">
        <v>961006</v>
      </c>
      <c r="D34" s="5">
        <v>961206</v>
      </c>
      <c r="E34" s="10" t="s">
        <v>288</v>
      </c>
      <c r="F34" s="10" t="s">
        <v>289</v>
      </c>
      <c r="G34" s="11">
        <v>45274</v>
      </c>
      <c r="H34" s="25">
        <v>0.2</v>
      </c>
      <c r="I34" s="10" t="s">
        <v>283</v>
      </c>
      <c r="J34" s="26">
        <v>0.4</v>
      </c>
      <c r="K34" s="25"/>
      <c r="L34" s="25"/>
      <c r="M34" s="25"/>
      <c r="N34" s="10"/>
    </row>
    <row r="35" spans="1:14" ht="14.55" customHeight="1" thickTop="1" thickBot="1" x14ac:dyDescent="0.35">
      <c r="A35" s="3">
        <v>77</v>
      </c>
      <c r="B35" s="3" t="s">
        <v>290</v>
      </c>
      <c r="C35" s="3">
        <v>961002</v>
      </c>
      <c r="D35" s="3">
        <v>961002</v>
      </c>
      <c r="E35" s="21" t="s">
        <v>291</v>
      </c>
      <c r="F35" s="21" t="s">
        <v>292</v>
      </c>
      <c r="G35" s="22">
        <v>45274</v>
      </c>
      <c r="H35" s="23">
        <v>0.15</v>
      </c>
      <c r="I35" s="21" t="s">
        <v>293</v>
      </c>
      <c r="J35" s="24"/>
      <c r="K35" s="23" t="s">
        <v>294</v>
      </c>
      <c r="L35" s="23"/>
      <c r="M35" s="23" t="s">
        <v>233</v>
      </c>
      <c r="N35" s="21"/>
    </row>
    <row r="36" spans="1:14" s="7" customFormat="1" ht="14.55" customHeight="1" thickTop="1" thickBot="1" x14ac:dyDescent="0.35">
      <c r="A36" s="3">
        <v>78</v>
      </c>
      <c r="B36" s="3" t="s">
        <v>290</v>
      </c>
      <c r="C36" s="3">
        <v>961002</v>
      </c>
      <c r="D36" s="5">
        <v>961102</v>
      </c>
      <c r="E36" s="10" t="s">
        <v>295</v>
      </c>
      <c r="F36" s="10" t="s">
        <v>296</v>
      </c>
      <c r="G36" s="11">
        <v>45274</v>
      </c>
      <c r="H36" s="25">
        <v>0.15</v>
      </c>
      <c r="I36" s="10" t="s">
        <v>293</v>
      </c>
      <c r="J36" s="26">
        <v>0.3</v>
      </c>
      <c r="K36" s="25"/>
      <c r="L36" s="25"/>
      <c r="M36" s="25"/>
      <c r="N36" s="10"/>
    </row>
    <row r="37" spans="1:14" s="7" customFormat="1" ht="14.55" customHeight="1" thickTop="1" thickBot="1" x14ac:dyDescent="0.35">
      <c r="A37" s="3">
        <v>79</v>
      </c>
      <c r="B37" s="3" t="s">
        <v>290</v>
      </c>
      <c r="C37" s="3">
        <v>961002</v>
      </c>
      <c r="D37" s="5">
        <v>961202</v>
      </c>
      <c r="E37" s="10" t="s">
        <v>297</v>
      </c>
      <c r="F37" s="10" t="s">
        <v>298</v>
      </c>
      <c r="G37" s="11">
        <v>45274</v>
      </c>
      <c r="H37" s="25">
        <v>0.15</v>
      </c>
      <c r="I37" s="10" t="s">
        <v>293</v>
      </c>
      <c r="J37" s="26">
        <v>0.3</v>
      </c>
      <c r="K37" s="25"/>
      <c r="L37" s="25"/>
      <c r="M37" s="25"/>
      <c r="N37" s="10"/>
    </row>
    <row r="38" spans="1:14" ht="14.55" customHeight="1" thickTop="1" thickBot="1" x14ac:dyDescent="0.35">
      <c r="A38" s="3">
        <v>80</v>
      </c>
      <c r="B38" s="4" t="s">
        <v>299</v>
      </c>
      <c r="C38" s="5">
        <v>961007</v>
      </c>
      <c r="D38" s="5">
        <v>961007</v>
      </c>
      <c r="E38" s="21" t="s">
        <v>300</v>
      </c>
      <c r="F38" s="21" t="s">
        <v>301</v>
      </c>
      <c r="G38" s="22">
        <v>45274</v>
      </c>
      <c r="H38" s="23">
        <v>0.71</v>
      </c>
      <c r="I38" s="21" t="s">
        <v>302</v>
      </c>
      <c r="J38" s="24"/>
      <c r="K38" s="23" t="s">
        <v>303</v>
      </c>
      <c r="L38" s="23" t="s">
        <v>304</v>
      </c>
      <c r="M38" s="23" t="s">
        <v>233</v>
      </c>
      <c r="N38" s="21" t="s">
        <v>245</v>
      </c>
    </row>
    <row r="39" spans="1:14" s="7" customFormat="1" ht="14.55" customHeight="1" thickTop="1" thickBot="1" x14ac:dyDescent="0.35">
      <c r="A39" s="3">
        <v>81</v>
      </c>
      <c r="B39" s="4" t="s">
        <v>299</v>
      </c>
      <c r="C39" s="5">
        <v>961007</v>
      </c>
      <c r="D39" s="5">
        <v>961107</v>
      </c>
      <c r="E39" s="10" t="s">
        <v>305</v>
      </c>
      <c r="F39" s="10" t="s">
        <v>306</v>
      </c>
      <c r="G39" s="11">
        <v>45274</v>
      </c>
      <c r="H39" s="25">
        <v>0.71</v>
      </c>
      <c r="I39" s="10" t="s">
        <v>302</v>
      </c>
      <c r="J39" s="26">
        <v>0.56999999999999995</v>
      </c>
      <c r="K39" s="25"/>
      <c r="L39" s="25"/>
      <c r="M39" s="25"/>
      <c r="N39" s="10"/>
    </row>
    <row r="40" spans="1:14" s="7" customFormat="1" ht="14.55" customHeight="1" thickTop="1" thickBot="1" x14ac:dyDescent="0.35">
      <c r="A40" s="3">
        <v>82</v>
      </c>
      <c r="B40" s="4" t="s">
        <v>299</v>
      </c>
      <c r="C40" s="5">
        <v>961007</v>
      </c>
      <c r="D40" s="5">
        <v>961207</v>
      </c>
      <c r="E40" s="10" t="s">
        <v>307</v>
      </c>
      <c r="F40" s="10" t="s">
        <v>308</v>
      </c>
      <c r="G40" s="11">
        <v>45274</v>
      </c>
      <c r="H40" s="25">
        <v>0.71</v>
      </c>
      <c r="I40" s="10" t="s">
        <v>302</v>
      </c>
      <c r="J40" s="26">
        <v>0.56999999999999995</v>
      </c>
      <c r="K40" s="25"/>
      <c r="L40" s="25"/>
      <c r="M40" s="25"/>
      <c r="N40" s="10"/>
    </row>
    <row r="41" spans="1:14" ht="14.55" customHeight="1" thickTop="1" thickBot="1" x14ac:dyDescent="0.35">
      <c r="A41" s="3">
        <v>83</v>
      </c>
      <c r="B41" s="4" t="s">
        <v>309</v>
      </c>
      <c r="C41" s="5">
        <v>961010</v>
      </c>
      <c r="D41" s="5">
        <v>961010</v>
      </c>
      <c r="E41" s="21" t="s">
        <v>310</v>
      </c>
      <c r="F41" s="21" t="s">
        <v>311</v>
      </c>
      <c r="G41" s="22">
        <v>45274</v>
      </c>
      <c r="H41" s="23">
        <v>0.2</v>
      </c>
      <c r="I41" s="21" t="s">
        <v>312</v>
      </c>
      <c r="J41" s="24"/>
      <c r="K41" s="23" t="s">
        <v>313</v>
      </c>
      <c r="L41" s="23" t="s">
        <v>314</v>
      </c>
      <c r="M41" s="23" t="s">
        <v>233</v>
      </c>
      <c r="N41" s="21" t="s">
        <v>245</v>
      </c>
    </row>
    <row r="42" spans="1:14" s="7" customFormat="1" ht="14.55" customHeight="1" thickTop="1" thickBot="1" x14ac:dyDescent="0.35">
      <c r="A42" s="3">
        <v>84</v>
      </c>
      <c r="B42" s="4" t="s">
        <v>309</v>
      </c>
      <c r="C42" s="5">
        <v>961010</v>
      </c>
      <c r="D42" s="5">
        <v>961110</v>
      </c>
      <c r="E42" s="10" t="s">
        <v>315</v>
      </c>
      <c r="F42" s="10" t="s">
        <v>316</v>
      </c>
      <c r="G42" s="11">
        <v>45274</v>
      </c>
      <c r="H42" s="25">
        <v>0.2</v>
      </c>
      <c r="I42" s="10" t="s">
        <v>312</v>
      </c>
      <c r="J42" s="26">
        <v>0.4</v>
      </c>
      <c r="K42" s="25"/>
      <c r="L42" s="25"/>
      <c r="M42" s="25"/>
      <c r="N42" s="10"/>
    </row>
    <row r="43" spans="1:14" s="7" customFormat="1" ht="14.55" customHeight="1" thickTop="1" thickBot="1" x14ac:dyDescent="0.35">
      <c r="A43" s="3">
        <v>85</v>
      </c>
      <c r="B43" s="4" t="s">
        <v>309</v>
      </c>
      <c r="C43" s="5">
        <v>961010</v>
      </c>
      <c r="D43" s="5">
        <v>961210</v>
      </c>
      <c r="E43" s="10" t="s">
        <v>317</v>
      </c>
      <c r="F43" s="10" t="s">
        <v>318</v>
      </c>
      <c r="G43" s="11">
        <v>45274</v>
      </c>
      <c r="H43" s="25">
        <v>0.2</v>
      </c>
      <c r="I43" s="10" t="s">
        <v>312</v>
      </c>
      <c r="J43" s="26">
        <v>0.4</v>
      </c>
      <c r="K43" s="25"/>
      <c r="L43" s="25"/>
      <c r="M43" s="25"/>
      <c r="N43" s="10"/>
    </row>
    <row r="44" spans="1:14" ht="14.55" customHeight="1" thickTop="1" thickBot="1" x14ac:dyDescent="0.35">
      <c r="A44" s="3">
        <v>86</v>
      </c>
      <c r="B44" s="3" t="s">
        <v>319</v>
      </c>
      <c r="C44" s="3">
        <v>961011</v>
      </c>
      <c r="D44" s="3">
        <v>961011</v>
      </c>
      <c r="E44" s="21" t="s">
        <v>320</v>
      </c>
      <c r="F44" s="21" t="s">
        <v>321</v>
      </c>
      <c r="G44" s="22">
        <v>45274</v>
      </c>
      <c r="H44" s="23"/>
      <c r="I44" s="21" t="s">
        <v>322</v>
      </c>
      <c r="J44" s="24"/>
      <c r="K44" s="23" t="s">
        <v>323</v>
      </c>
      <c r="L44" s="23" t="s">
        <v>324</v>
      </c>
      <c r="M44" s="23" t="s">
        <v>233</v>
      </c>
      <c r="N44" s="21" t="s">
        <v>245</v>
      </c>
    </row>
    <row r="45" spans="1:14" s="7" customFormat="1" ht="14.55" customHeight="1" thickTop="1" thickBot="1" x14ac:dyDescent="0.35">
      <c r="A45" s="3">
        <v>87</v>
      </c>
      <c r="B45" s="3" t="s">
        <v>319</v>
      </c>
      <c r="C45" s="3">
        <v>961011</v>
      </c>
      <c r="D45" s="5">
        <v>961111</v>
      </c>
      <c r="E45" s="10" t="s">
        <v>325</v>
      </c>
      <c r="F45" s="10" t="s">
        <v>326</v>
      </c>
      <c r="G45" s="11">
        <v>45274</v>
      </c>
      <c r="H45" s="25">
        <v>0.15</v>
      </c>
      <c r="I45" s="10" t="s">
        <v>322</v>
      </c>
      <c r="J45" s="26">
        <v>0.4</v>
      </c>
      <c r="K45" s="25"/>
      <c r="L45" s="25"/>
      <c r="M45" s="25"/>
      <c r="N45" s="10"/>
    </row>
    <row r="46" spans="1:14" s="7" customFormat="1" ht="14.55" customHeight="1" thickTop="1" thickBot="1" x14ac:dyDescent="0.35">
      <c r="A46" s="3">
        <v>88</v>
      </c>
      <c r="B46" s="3" t="s">
        <v>319</v>
      </c>
      <c r="C46" s="3">
        <v>961011</v>
      </c>
      <c r="D46" s="5">
        <v>961211</v>
      </c>
      <c r="E46" s="10" t="s">
        <v>327</v>
      </c>
      <c r="F46" s="10" t="s">
        <v>328</v>
      </c>
      <c r="G46" s="11">
        <v>45274</v>
      </c>
      <c r="H46" s="25">
        <v>0</v>
      </c>
      <c r="I46" s="10" t="s">
        <v>322</v>
      </c>
      <c r="J46" s="26">
        <v>0.4</v>
      </c>
      <c r="K46" s="25"/>
      <c r="L46" s="25"/>
      <c r="M46" s="25"/>
      <c r="N46" s="10"/>
    </row>
    <row r="47" spans="1:14" ht="14.55" customHeight="1" thickTop="1" thickBot="1" x14ac:dyDescent="0.35">
      <c r="A47" s="3">
        <v>89</v>
      </c>
      <c r="B47" s="4" t="s">
        <v>329</v>
      </c>
      <c r="C47" s="5">
        <v>961008</v>
      </c>
      <c r="D47" s="5">
        <v>961008</v>
      </c>
      <c r="E47" s="21" t="s">
        <v>330</v>
      </c>
      <c r="F47" s="21" t="s">
        <v>331</v>
      </c>
      <c r="G47" s="22">
        <v>45274</v>
      </c>
      <c r="H47" s="23">
        <v>0.28999999999999998</v>
      </c>
      <c r="I47" s="21" t="s">
        <v>332</v>
      </c>
      <c r="J47" s="24"/>
      <c r="K47" s="23" t="s">
        <v>333</v>
      </c>
      <c r="L47" s="23" t="s">
        <v>334</v>
      </c>
      <c r="M47" s="23" t="s">
        <v>233</v>
      </c>
      <c r="N47" s="21" t="s">
        <v>245</v>
      </c>
    </row>
    <row r="48" spans="1:14" s="7" customFormat="1" ht="14.55" customHeight="1" thickTop="1" thickBot="1" x14ac:dyDescent="0.35">
      <c r="A48" s="3">
        <v>90</v>
      </c>
      <c r="B48" s="4" t="s">
        <v>329</v>
      </c>
      <c r="C48" s="5">
        <v>961008</v>
      </c>
      <c r="D48" s="5">
        <v>961108</v>
      </c>
      <c r="E48" s="10" t="s">
        <v>335</v>
      </c>
      <c r="F48" s="10" t="s">
        <v>336</v>
      </c>
      <c r="G48" s="11">
        <v>45274</v>
      </c>
      <c r="H48" s="25">
        <v>0.28999999999999998</v>
      </c>
      <c r="I48" s="10" t="s">
        <v>332</v>
      </c>
      <c r="J48" s="26">
        <v>0.51</v>
      </c>
      <c r="K48" s="25"/>
      <c r="L48" s="25"/>
      <c r="M48" s="25"/>
      <c r="N48" s="10"/>
    </row>
    <row r="49" spans="1:14" s="7" customFormat="1" ht="14.55" customHeight="1" thickTop="1" thickBot="1" x14ac:dyDescent="0.35">
      <c r="A49" s="3">
        <v>91</v>
      </c>
      <c r="B49" s="4" t="s">
        <v>329</v>
      </c>
      <c r="C49" s="5">
        <v>961008</v>
      </c>
      <c r="D49" s="5">
        <v>961208</v>
      </c>
      <c r="E49" s="10" t="s">
        <v>337</v>
      </c>
      <c r="F49" s="10" t="s">
        <v>338</v>
      </c>
      <c r="G49" s="11">
        <v>45274</v>
      </c>
      <c r="H49" s="25">
        <v>0.28999999999999998</v>
      </c>
      <c r="I49" s="10" t="s">
        <v>332</v>
      </c>
      <c r="J49" s="26">
        <v>0.51</v>
      </c>
      <c r="K49" s="25"/>
      <c r="L49" s="25"/>
      <c r="M49" s="25"/>
      <c r="N49" s="10"/>
    </row>
    <row r="50" spans="1:14" ht="14.55" customHeight="1" thickTop="1" thickBot="1" x14ac:dyDescent="0.35">
      <c r="A50" s="3">
        <v>92</v>
      </c>
      <c r="B50" s="4" t="s">
        <v>339</v>
      </c>
      <c r="C50" s="5">
        <v>961009</v>
      </c>
      <c r="D50" s="5">
        <v>961009</v>
      </c>
      <c r="E50" s="21" t="s">
        <v>340</v>
      </c>
      <c r="F50" s="21" t="s">
        <v>341</v>
      </c>
      <c r="G50" s="22">
        <v>45274</v>
      </c>
      <c r="H50" s="23">
        <v>0.2</v>
      </c>
      <c r="I50" s="21" t="s">
        <v>342</v>
      </c>
      <c r="J50" s="24"/>
      <c r="K50" s="23" t="s">
        <v>343</v>
      </c>
      <c r="L50" s="23" t="s">
        <v>344</v>
      </c>
      <c r="M50" s="23" t="s">
        <v>233</v>
      </c>
      <c r="N50" s="21" t="s">
        <v>245</v>
      </c>
    </row>
    <row r="51" spans="1:14" s="7" customFormat="1" ht="14.55" customHeight="1" thickTop="1" thickBot="1" x14ac:dyDescent="0.35">
      <c r="A51" s="3">
        <v>93</v>
      </c>
      <c r="B51" s="4" t="s">
        <v>339</v>
      </c>
      <c r="C51" s="5">
        <v>961009</v>
      </c>
      <c r="D51" s="5">
        <v>961109</v>
      </c>
      <c r="E51" s="10" t="s">
        <v>345</v>
      </c>
      <c r="F51" s="10" t="s">
        <v>346</v>
      </c>
      <c r="G51" s="11">
        <v>45274</v>
      </c>
      <c r="H51" s="25">
        <v>0.2</v>
      </c>
      <c r="I51" s="10" t="s">
        <v>342</v>
      </c>
      <c r="J51" s="26">
        <v>0.4</v>
      </c>
      <c r="K51" s="25"/>
      <c r="L51" s="25"/>
      <c r="M51" s="25"/>
      <c r="N51" s="10"/>
    </row>
    <row r="52" spans="1:14" s="7" customFormat="1" ht="14.55" customHeight="1" thickTop="1" thickBot="1" x14ac:dyDescent="0.35">
      <c r="A52" s="3">
        <v>94</v>
      </c>
      <c r="B52" s="4" t="s">
        <v>339</v>
      </c>
      <c r="C52" s="5">
        <v>961009</v>
      </c>
      <c r="D52" s="5">
        <v>961209</v>
      </c>
      <c r="E52" s="10" t="s">
        <v>347</v>
      </c>
      <c r="F52" s="10" t="s">
        <v>348</v>
      </c>
      <c r="G52" s="11">
        <v>45274</v>
      </c>
      <c r="H52" s="25">
        <v>0.2</v>
      </c>
      <c r="I52" s="10" t="s">
        <v>342</v>
      </c>
      <c r="J52" s="26">
        <v>0.4</v>
      </c>
      <c r="K52" s="25"/>
      <c r="L52" s="25"/>
      <c r="M52" s="25"/>
      <c r="N52" s="10"/>
    </row>
    <row r="53" spans="1:14" ht="14.55" customHeight="1" thickTop="1" thickBot="1" x14ac:dyDescent="0.35">
      <c r="A53" s="3">
        <v>95</v>
      </c>
      <c r="B53" s="3" t="s">
        <v>349</v>
      </c>
      <c r="C53" s="3">
        <v>961012</v>
      </c>
      <c r="D53" s="3">
        <v>961012</v>
      </c>
      <c r="E53" s="21" t="s">
        <v>350</v>
      </c>
      <c r="F53" s="21" t="s">
        <v>351</v>
      </c>
      <c r="G53" s="22">
        <v>45274</v>
      </c>
      <c r="H53" s="23">
        <v>0.3</v>
      </c>
      <c r="I53" s="21" t="s">
        <v>352</v>
      </c>
      <c r="J53" s="24"/>
      <c r="K53" s="23" t="s">
        <v>353</v>
      </c>
      <c r="L53" s="23"/>
      <c r="M53" s="23" t="s">
        <v>233</v>
      </c>
      <c r="N53" s="21"/>
    </row>
    <row r="54" spans="1:14" s="7" customFormat="1" ht="14.55" customHeight="1" thickTop="1" thickBot="1" x14ac:dyDescent="0.35">
      <c r="A54" s="3">
        <v>96</v>
      </c>
      <c r="B54" s="3" t="s">
        <v>349</v>
      </c>
      <c r="C54" s="3">
        <v>961012</v>
      </c>
      <c r="D54" s="5">
        <v>961112</v>
      </c>
      <c r="E54" s="10" t="s">
        <v>354</v>
      </c>
      <c r="F54" s="10" t="s">
        <v>355</v>
      </c>
      <c r="G54" s="11">
        <v>45274</v>
      </c>
      <c r="H54" s="25">
        <v>0.3</v>
      </c>
      <c r="I54" s="10" t="s">
        <v>352</v>
      </c>
      <c r="J54" s="26">
        <v>0.35</v>
      </c>
      <c r="K54" s="25"/>
      <c r="L54" s="25"/>
      <c r="M54" s="25"/>
      <c r="N54" s="10"/>
    </row>
    <row r="55" spans="1:14" ht="14.55" customHeight="1" thickTop="1" thickBot="1" x14ac:dyDescent="0.35">
      <c r="A55" s="3">
        <v>97</v>
      </c>
      <c r="B55" s="4"/>
      <c r="C55" s="5">
        <v>961013</v>
      </c>
      <c r="D55" s="5">
        <v>961013</v>
      </c>
      <c r="E55" s="21" t="s">
        <v>356</v>
      </c>
      <c r="F55" s="21" t="s">
        <v>357</v>
      </c>
      <c r="G55" s="22">
        <v>45274</v>
      </c>
      <c r="H55" s="23">
        <v>0</v>
      </c>
      <c r="I55" s="21" t="s">
        <v>358</v>
      </c>
      <c r="J55" s="29" t="s">
        <v>359</v>
      </c>
      <c r="K55" s="23"/>
      <c r="L55" s="23"/>
      <c r="M55" s="23"/>
      <c r="N55" s="21" t="s">
        <v>360</v>
      </c>
    </row>
    <row r="56" spans="1:14" s="7" customFormat="1" ht="14.55" customHeight="1" thickTop="1" thickBot="1" x14ac:dyDescent="0.35">
      <c r="A56" s="3">
        <v>98</v>
      </c>
      <c r="B56" s="4"/>
      <c r="C56" s="5">
        <v>961013</v>
      </c>
      <c r="D56" s="5">
        <v>961113</v>
      </c>
      <c r="E56" s="10" t="s">
        <v>361</v>
      </c>
      <c r="F56" s="10" t="s">
        <v>362</v>
      </c>
      <c r="G56" s="11">
        <v>45274</v>
      </c>
      <c r="H56" s="25">
        <v>0</v>
      </c>
      <c r="I56" s="10" t="s">
        <v>358</v>
      </c>
      <c r="J56" s="30" t="s">
        <v>359</v>
      </c>
      <c r="K56" s="25"/>
      <c r="L56" s="25"/>
      <c r="M56" s="25"/>
      <c r="N56" s="10"/>
    </row>
    <row r="57" spans="1:14" ht="14.55" customHeight="1" thickTop="1" thickBot="1" x14ac:dyDescent="0.35">
      <c r="A57" s="3">
        <v>99</v>
      </c>
      <c r="B57" s="4" t="s">
        <v>363</v>
      </c>
      <c r="C57" s="5">
        <v>970085</v>
      </c>
      <c r="D57" s="5">
        <v>970085</v>
      </c>
      <c r="E57" s="21" t="s">
        <v>364</v>
      </c>
      <c r="F57" s="21" t="s">
        <v>365</v>
      </c>
      <c r="G57" s="22">
        <v>45274</v>
      </c>
      <c r="H57" s="23"/>
      <c r="I57" s="21" t="s">
        <v>366</v>
      </c>
      <c r="J57" s="24"/>
      <c r="K57" s="23" t="s">
        <v>367</v>
      </c>
      <c r="L57" s="23"/>
      <c r="M57" s="23" t="s">
        <v>233</v>
      </c>
      <c r="N57" s="21"/>
    </row>
    <row r="58" spans="1:14" s="7" customFormat="1" ht="14.55" customHeight="1" thickTop="1" thickBot="1" x14ac:dyDescent="0.35">
      <c r="A58" s="3">
        <v>100</v>
      </c>
      <c r="B58" s="4" t="s">
        <v>363</v>
      </c>
      <c r="C58" s="5">
        <v>970085</v>
      </c>
      <c r="D58" s="5">
        <v>970185</v>
      </c>
      <c r="E58" s="10" t="s">
        <v>368</v>
      </c>
      <c r="F58" s="10" t="s">
        <v>369</v>
      </c>
      <c r="G58" s="11">
        <v>45274</v>
      </c>
      <c r="H58" s="25">
        <v>0.3</v>
      </c>
      <c r="I58" s="10" t="s">
        <v>366</v>
      </c>
      <c r="J58" s="26">
        <v>0.3</v>
      </c>
      <c r="K58" s="25"/>
      <c r="L58" s="25"/>
      <c r="M58" s="25"/>
      <c r="N58" s="10"/>
    </row>
    <row r="59" spans="1:14" s="7" customFormat="1" ht="14.55" customHeight="1" thickTop="1" thickBot="1" x14ac:dyDescent="0.35">
      <c r="A59" s="3">
        <v>101</v>
      </c>
      <c r="B59" s="4" t="s">
        <v>363</v>
      </c>
      <c r="C59" s="5">
        <v>970085</v>
      </c>
      <c r="D59" s="5">
        <v>970285</v>
      </c>
      <c r="E59" s="10" t="s">
        <v>370</v>
      </c>
      <c r="F59" s="10" t="s">
        <v>371</v>
      </c>
      <c r="G59" s="11">
        <v>45274</v>
      </c>
      <c r="H59" s="25">
        <v>0</v>
      </c>
      <c r="I59" s="10" t="s">
        <v>366</v>
      </c>
      <c r="J59" s="30" t="s">
        <v>372</v>
      </c>
      <c r="K59" s="25"/>
      <c r="L59" s="25"/>
      <c r="M59" s="25"/>
      <c r="N59" s="31" t="s">
        <v>373</v>
      </c>
    </row>
    <row r="60" spans="1:14" ht="14.55" customHeight="1" thickTop="1" thickBot="1" x14ac:dyDescent="0.35">
      <c r="A60" s="3">
        <v>102</v>
      </c>
      <c r="B60" s="4" t="s">
        <v>374</v>
      </c>
      <c r="C60" s="5">
        <v>970086</v>
      </c>
      <c r="D60" s="5">
        <v>970086</v>
      </c>
      <c r="E60" s="21" t="s">
        <v>375</v>
      </c>
      <c r="F60" s="21" t="s">
        <v>376</v>
      </c>
      <c r="G60" s="22">
        <v>45274</v>
      </c>
      <c r="H60" s="23">
        <v>0.1</v>
      </c>
      <c r="I60" s="21" t="s">
        <v>377</v>
      </c>
      <c r="J60" s="24"/>
      <c r="K60" s="23" t="s">
        <v>378</v>
      </c>
      <c r="L60" s="23" t="s">
        <v>379</v>
      </c>
      <c r="M60" s="23" t="s">
        <v>233</v>
      </c>
      <c r="N60" s="21" t="s">
        <v>380</v>
      </c>
    </row>
    <row r="61" spans="1:14" s="7" customFormat="1" ht="14.55" customHeight="1" thickTop="1" thickBot="1" x14ac:dyDescent="0.35">
      <c r="A61" s="3">
        <v>103</v>
      </c>
      <c r="B61" s="4" t="s">
        <v>374</v>
      </c>
      <c r="C61" s="5">
        <v>970086</v>
      </c>
      <c r="D61" s="5">
        <v>970186</v>
      </c>
      <c r="E61" s="10" t="s">
        <v>381</v>
      </c>
      <c r="F61" s="10" t="s">
        <v>382</v>
      </c>
      <c r="G61" s="11">
        <v>45274</v>
      </c>
      <c r="H61" s="25">
        <v>0.1</v>
      </c>
      <c r="I61" s="10" t="s">
        <v>377</v>
      </c>
      <c r="J61" s="26">
        <v>0.1</v>
      </c>
      <c r="K61" s="25"/>
      <c r="L61" s="25"/>
      <c r="M61" s="25"/>
      <c r="N61" s="10"/>
    </row>
    <row r="62" spans="1:14" s="7" customFormat="1" ht="14.55" customHeight="1" thickTop="1" thickBot="1" x14ac:dyDescent="0.35">
      <c r="A62" s="3">
        <v>104</v>
      </c>
      <c r="B62" s="4" t="s">
        <v>374</v>
      </c>
      <c r="C62" s="5">
        <v>970086</v>
      </c>
      <c r="D62" s="5">
        <v>970286</v>
      </c>
      <c r="E62" s="10" t="s">
        <v>383</v>
      </c>
      <c r="F62" s="10" t="s">
        <v>384</v>
      </c>
      <c r="G62" s="11">
        <v>45274</v>
      </c>
      <c r="H62" s="25">
        <v>0.1</v>
      </c>
      <c r="I62" s="10" t="s">
        <v>377</v>
      </c>
      <c r="J62" s="26">
        <v>0.1</v>
      </c>
      <c r="K62" s="25"/>
      <c r="L62" s="25"/>
      <c r="M62" s="25"/>
      <c r="N62" s="10"/>
    </row>
    <row r="63" spans="1:14" s="9" customFormat="1" ht="14.55" customHeight="1" thickTop="1" thickBot="1" x14ac:dyDescent="0.5">
      <c r="A63" s="3">
        <v>105</v>
      </c>
      <c r="B63" s="4" t="s">
        <v>385</v>
      </c>
      <c r="C63" s="8">
        <v>981047</v>
      </c>
      <c r="D63" s="8">
        <v>981047</v>
      </c>
      <c r="E63" s="21" t="s">
        <v>386</v>
      </c>
      <c r="F63" s="21" t="s">
        <v>387</v>
      </c>
      <c r="G63" s="22">
        <v>45274</v>
      </c>
      <c r="H63" s="23">
        <v>0</v>
      </c>
      <c r="I63" s="21" t="s">
        <v>388</v>
      </c>
      <c r="J63" s="24"/>
      <c r="K63" s="23" t="s">
        <v>389</v>
      </c>
      <c r="L63" s="23" t="s">
        <v>390</v>
      </c>
      <c r="M63" s="23" t="s">
        <v>233</v>
      </c>
      <c r="N63" s="27" t="s">
        <v>391</v>
      </c>
    </row>
    <row r="64" spans="1:14" s="9" customFormat="1" ht="14.55" customHeight="1" thickTop="1" thickBot="1" x14ac:dyDescent="0.5">
      <c r="A64" s="3">
        <v>106</v>
      </c>
      <c r="B64" s="4" t="s">
        <v>385</v>
      </c>
      <c r="C64" s="8">
        <v>981047</v>
      </c>
      <c r="D64" s="8">
        <v>981147</v>
      </c>
      <c r="E64" s="28" t="s">
        <v>392</v>
      </c>
      <c r="F64" s="28" t="s">
        <v>393</v>
      </c>
      <c r="G64" s="11">
        <v>45274</v>
      </c>
      <c r="H64" s="25">
        <v>0</v>
      </c>
      <c r="I64" s="10" t="s">
        <v>388</v>
      </c>
      <c r="J64" s="26">
        <v>0.1</v>
      </c>
      <c r="K64" s="23"/>
      <c r="L64" s="23"/>
      <c r="M64" s="23"/>
      <c r="N64" s="21"/>
    </row>
    <row r="65" spans="1:14" s="9" customFormat="1" ht="14.55" customHeight="1" thickTop="1" thickBot="1" x14ac:dyDescent="0.5">
      <c r="A65" s="3">
        <v>107</v>
      </c>
      <c r="B65" s="4" t="s">
        <v>385</v>
      </c>
      <c r="C65" s="8">
        <v>981047</v>
      </c>
      <c r="D65" s="8">
        <v>981247</v>
      </c>
      <c r="E65" s="28" t="s">
        <v>394</v>
      </c>
      <c r="F65" s="28" t="s">
        <v>395</v>
      </c>
      <c r="G65" s="11">
        <v>45274</v>
      </c>
      <c r="H65" s="25">
        <v>0</v>
      </c>
      <c r="I65" s="10" t="s">
        <v>388</v>
      </c>
      <c r="J65" s="26">
        <v>0.1</v>
      </c>
      <c r="K65" s="23"/>
      <c r="L65" s="23"/>
      <c r="M65" s="23"/>
      <c r="N65" s="32" t="s">
        <v>396</v>
      </c>
    </row>
    <row r="66" spans="1:14" ht="14.55" customHeight="1" thickTop="1" thickBot="1" x14ac:dyDescent="0.35">
      <c r="A66" s="3">
        <v>108</v>
      </c>
      <c r="B66" s="3" t="s">
        <v>397</v>
      </c>
      <c r="C66" s="3">
        <v>970087</v>
      </c>
      <c r="D66" s="3">
        <v>970087</v>
      </c>
      <c r="E66" s="21" t="s">
        <v>398</v>
      </c>
      <c r="F66" s="21" t="s">
        <v>399</v>
      </c>
      <c r="G66" s="22">
        <v>45274</v>
      </c>
      <c r="H66" s="23"/>
      <c r="I66" s="21" t="s">
        <v>400</v>
      </c>
      <c r="J66" s="24"/>
      <c r="K66" s="23" t="s">
        <v>401</v>
      </c>
      <c r="L66" s="23" t="s">
        <v>402</v>
      </c>
      <c r="M66" s="23" t="s">
        <v>233</v>
      </c>
      <c r="N66" s="21" t="s">
        <v>403</v>
      </c>
    </row>
    <row r="67" spans="1:14" s="7" customFormat="1" ht="14.55" customHeight="1" thickTop="1" thickBot="1" x14ac:dyDescent="0.35">
      <c r="A67" s="3">
        <v>109</v>
      </c>
      <c r="B67" s="3" t="s">
        <v>397</v>
      </c>
      <c r="C67" s="3">
        <v>970087</v>
      </c>
      <c r="D67" s="5">
        <v>970187</v>
      </c>
      <c r="E67" s="10" t="s">
        <v>404</v>
      </c>
      <c r="F67" s="10" t="s">
        <v>405</v>
      </c>
      <c r="G67" s="11">
        <v>45274</v>
      </c>
      <c r="H67" s="25">
        <v>0.2</v>
      </c>
      <c r="I67" s="10" t="s">
        <v>400</v>
      </c>
      <c r="J67" s="26">
        <v>0.3</v>
      </c>
      <c r="K67" s="25"/>
      <c r="L67" s="25"/>
      <c r="M67" s="25"/>
      <c r="N67" s="10"/>
    </row>
    <row r="68" spans="1:14" s="7" customFormat="1" ht="14.55" customHeight="1" thickTop="1" thickBot="1" x14ac:dyDescent="0.35">
      <c r="A68" s="3">
        <v>110</v>
      </c>
      <c r="B68" s="3" t="s">
        <v>397</v>
      </c>
      <c r="C68" s="3">
        <v>970087</v>
      </c>
      <c r="D68" s="5">
        <v>970287</v>
      </c>
      <c r="E68" s="10" t="s">
        <v>406</v>
      </c>
      <c r="F68" s="10" t="s">
        <v>407</v>
      </c>
      <c r="G68" s="11">
        <v>45274</v>
      </c>
      <c r="H68" s="25">
        <v>0</v>
      </c>
      <c r="I68" s="10" t="s">
        <v>400</v>
      </c>
      <c r="J68" s="26">
        <v>0</v>
      </c>
      <c r="K68" s="25"/>
      <c r="L68" s="25"/>
      <c r="M68" s="25"/>
      <c r="N68" s="10"/>
    </row>
    <row r="69" spans="1:14" ht="14.55" customHeight="1" thickTop="1" thickBot="1" x14ac:dyDescent="0.35">
      <c r="A69" s="3">
        <v>111</v>
      </c>
      <c r="B69" s="4" t="s">
        <v>408</v>
      </c>
      <c r="C69" s="5">
        <v>970088</v>
      </c>
      <c r="D69" s="5">
        <v>970088</v>
      </c>
      <c r="E69" s="21" t="s">
        <v>409</v>
      </c>
      <c r="F69" s="21" t="s">
        <v>410</v>
      </c>
      <c r="G69" s="22">
        <v>45274</v>
      </c>
      <c r="H69" s="23">
        <v>0.14000000000000001</v>
      </c>
      <c r="I69" s="21" t="s">
        <v>411</v>
      </c>
      <c r="J69" s="24"/>
      <c r="K69" s="23" t="s">
        <v>412</v>
      </c>
      <c r="L69" s="23" t="s">
        <v>413</v>
      </c>
      <c r="M69" s="23" t="s">
        <v>233</v>
      </c>
      <c r="N69" s="21" t="s">
        <v>245</v>
      </c>
    </row>
    <row r="70" spans="1:14" s="7" customFormat="1" ht="14.55" customHeight="1" thickTop="1" thickBot="1" x14ac:dyDescent="0.35">
      <c r="A70" s="3">
        <v>112</v>
      </c>
      <c r="B70" s="4" t="s">
        <v>408</v>
      </c>
      <c r="C70" s="5">
        <v>970088</v>
      </c>
      <c r="D70" s="5">
        <v>970188</v>
      </c>
      <c r="E70" s="10" t="s">
        <v>414</v>
      </c>
      <c r="F70" s="10" t="s">
        <v>415</v>
      </c>
      <c r="G70" s="11">
        <v>45274</v>
      </c>
      <c r="H70" s="25">
        <v>0.14000000000000001</v>
      </c>
      <c r="I70" s="10" t="s">
        <v>411</v>
      </c>
      <c r="J70" s="26">
        <v>0.19</v>
      </c>
      <c r="K70" s="25"/>
      <c r="L70" s="25"/>
      <c r="M70" s="25"/>
      <c r="N70" s="10"/>
    </row>
    <row r="71" spans="1:14" s="7" customFormat="1" ht="14.55" customHeight="1" thickTop="1" thickBot="1" x14ac:dyDescent="0.35">
      <c r="A71" s="3">
        <v>113</v>
      </c>
      <c r="B71" s="4" t="s">
        <v>408</v>
      </c>
      <c r="C71" s="5">
        <v>970088</v>
      </c>
      <c r="D71" s="5">
        <v>970288</v>
      </c>
      <c r="E71" s="10" t="s">
        <v>416</v>
      </c>
      <c r="F71" s="10" t="s">
        <v>417</v>
      </c>
      <c r="G71" s="11">
        <v>45274</v>
      </c>
      <c r="H71" s="25">
        <v>0.14000000000000001</v>
      </c>
      <c r="I71" s="10" t="s">
        <v>411</v>
      </c>
      <c r="J71" s="26">
        <v>0.19</v>
      </c>
      <c r="K71" s="25"/>
      <c r="L71" s="25"/>
      <c r="M71" s="25"/>
      <c r="N71" s="10"/>
    </row>
    <row r="72" spans="1:14" ht="14.55" customHeight="1" thickTop="1" thickBot="1" x14ac:dyDescent="0.35">
      <c r="A72" s="3">
        <v>114</v>
      </c>
      <c r="B72" s="3" t="s">
        <v>418</v>
      </c>
      <c r="C72" s="3">
        <v>970089</v>
      </c>
      <c r="D72" s="3">
        <v>970089</v>
      </c>
      <c r="E72" s="21" t="s">
        <v>419</v>
      </c>
      <c r="F72" s="21" t="s">
        <v>420</v>
      </c>
      <c r="G72" s="22">
        <v>45274</v>
      </c>
      <c r="H72" s="23"/>
      <c r="I72" s="21" t="s">
        <v>421</v>
      </c>
      <c r="J72" s="24"/>
      <c r="K72" s="23" t="s">
        <v>422</v>
      </c>
      <c r="L72" s="23" t="s">
        <v>423</v>
      </c>
      <c r="M72" s="23" t="s">
        <v>233</v>
      </c>
      <c r="N72" s="27" t="s">
        <v>424</v>
      </c>
    </row>
    <row r="73" spans="1:14" s="7" customFormat="1" ht="14.55" customHeight="1" thickTop="1" thickBot="1" x14ac:dyDescent="0.35">
      <c r="A73" s="3">
        <v>115</v>
      </c>
      <c r="B73" s="3" t="s">
        <v>418</v>
      </c>
      <c r="C73" s="3">
        <v>970089</v>
      </c>
      <c r="D73" s="5">
        <v>970189</v>
      </c>
      <c r="E73" s="10" t="s">
        <v>425</v>
      </c>
      <c r="F73" s="10" t="s">
        <v>426</v>
      </c>
      <c r="G73" s="11">
        <v>45274</v>
      </c>
      <c r="H73" s="25">
        <v>0.15</v>
      </c>
      <c r="I73" s="10" t="s">
        <v>421</v>
      </c>
      <c r="J73" s="26">
        <v>0.3</v>
      </c>
      <c r="K73" s="25"/>
      <c r="L73" s="25"/>
      <c r="M73" s="25"/>
      <c r="N73" s="10"/>
    </row>
    <row r="74" spans="1:14" s="7" customFormat="1" ht="14.55" customHeight="1" thickTop="1" thickBot="1" x14ac:dyDescent="0.35">
      <c r="A74" s="3">
        <v>116</v>
      </c>
      <c r="B74" s="3" t="s">
        <v>418</v>
      </c>
      <c r="C74" s="3">
        <v>970089</v>
      </c>
      <c r="D74" s="5">
        <v>970289</v>
      </c>
      <c r="E74" s="10" t="s">
        <v>427</v>
      </c>
      <c r="F74" s="10" t="s">
        <v>428</v>
      </c>
      <c r="G74" s="11">
        <v>45274</v>
      </c>
      <c r="H74" s="25">
        <v>0</v>
      </c>
      <c r="I74" s="10" t="s">
        <v>421</v>
      </c>
      <c r="J74" s="26">
        <v>0</v>
      </c>
      <c r="K74" s="25"/>
      <c r="L74" s="25"/>
      <c r="M74" s="25"/>
      <c r="N74" s="10"/>
    </row>
    <row r="75" spans="1:14" ht="14.55" customHeight="1" thickTop="1" thickBot="1" x14ac:dyDescent="0.35">
      <c r="A75" s="3">
        <v>117</v>
      </c>
      <c r="B75" s="4" t="s">
        <v>429</v>
      </c>
      <c r="C75" s="5">
        <v>970090</v>
      </c>
      <c r="D75" s="5">
        <v>970090</v>
      </c>
      <c r="E75" s="21" t="s">
        <v>430</v>
      </c>
      <c r="F75" s="21" t="s">
        <v>431</v>
      </c>
      <c r="G75" s="22">
        <v>45274</v>
      </c>
      <c r="H75" s="23">
        <v>0.1</v>
      </c>
      <c r="I75" s="21" t="s">
        <v>432</v>
      </c>
      <c r="J75" s="24"/>
      <c r="K75" s="23" t="s">
        <v>433</v>
      </c>
      <c r="L75" s="23" t="s">
        <v>434</v>
      </c>
      <c r="M75" s="23" t="s">
        <v>233</v>
      </c>
      <c r="N75" s="21" t="s">
        <v>435</v>
      </c>
    </row>
    <row r="76" spans="1:14" s="7" customFormat="1" ht="14.55" customHeight="1" thickTop="1" thickBot="1" x14ac:dyDescent="0.35">
      <c r="A76" s="3">
        <v>118</v>
      </c>
      <c r="B76" s="4" t="s">
        <v>429</v>
      </c>
      <c r="C76" s="5">
        <v>970090</v>
      </c>
      <c r="D76" s="5">
        <v>970190</v>
      </c>
      <c r="E76" s="10" t="s">
        <v>436</v>
      </c>
      <c r="F76" s="10" t="s">
        <v>437</v>
      </c>
      <c r="G76" s="11">
        <v>45274</v>
      </c>
      <c r="H76" s="25">
        <v>0.1</v>
      </c>
      <c r="I76" s="10" t="s">
        <v>432</v>
      </c>
      <c r="J76" s="26">
        <v>0.1</v>
      </c>
      <c r="K76" s="25"/>
      <c r="L76" s="25"/>
      <c r="M76" s="25"/>
      <c r="N76" s="10"/>
    </row>
    <row r="77" spans="1:14" s="7" customFormat="1" ht="14.55" customHeight="1" thickTop="1" thickBot="1" x14ac:dyDescent="0.35">
      <c r="A77" s="3">
        <v>119</v>
      </c>
      <c r="B77" s="4" t="s">
        <v>429</v>
      </c>
      <c r="C77" s="5">
        <v>970090</v>
      </c>
      <c r="D77" s="5">
        <v>970290</v>
      </c>
      <c r="E77" s="10" t="s">
        <v>438</v>
      </c>
      <c r="F77" s="10" t="s">
        <v>439</v>
      </c>
      <c r="G77" s="11">
        <v>45274</v>
      </c>
      <c r="H77" s="25">
        <v>0.1</v>
      </c>
      <c r="I77" s="10" t="s">
        <v>432</v>
      </c>
      <c r="J77" s="26">
        <v>0.1</v>
      </c>
      <c r="K77" s="25"/>
      <c r="L77" s="25"/>
      <c r="M77" s="25"/>
      <c r="N77" s="10"/>
    </row>
    <row r="78" spans="1:14" ht="14.55" customHeight="1" thickTop="1" thickBot="1" x14ac:dyDescent="0.35">
      <c r="A78" s="3">
        <v>120</v>
      </c>
      <c r="B78" s="3" t="s">
        <v>440</v>
      </c>
      <c r="C78" s="3">
        <v>960096</v>
      </c>
      <c r="D78" s="3">
        <v>960096</v>
      </c>
      <c r="E78" s="21" t="s">
        <v>441</v>
      </c>
      <c r="F78" s="21" t="s">
        <v>442</v>
      </c>
      <c r="G78" s="22">
        <v>45274</v>
      </c>
      <c r="H78" s="23"/>
      <c r="I78" s="21" t="s">
        <v>443</v>
      </c>
      <c r="J78" s="24"/>
      <c r="K78" s="23" t="s">
        <v>444</v>
      </c>
      <c r="L78" s="23" t="s">
        <v>445</v>
      </c>
      <c r="M78" s="23" t="s">
        <v>233</v>
      </c>
      <c r="N78" s="21" t="s">
        <v>446</v>
      </c>
    </row>
    <row r="79" spans="1:14" s="7" customFormat="1" ht="14.55" customHeight="1" thickTop="1" thickBot="1" x14ac:dyDescent="0.35">
      <c r="A79" s="3">
        <v>121</v>
      </c>
      <c r="B79" s="3" t="s">
        <v>440</v>
      </c>
      <c r="C79" s="3">
        <v>960096</v>
      </c>
      <c r="D79" s="5">
        <v>960196</v>
      </c>
      <c r="E79" s="10" t="s">
        <v>447</v>
      </c>
      <c r="F79" s="10" t="s">
        <v>448</v>
      </c>
      <c r="G79" s="11">
        <v>45274</v>
      </c>
      <c r="H79" s="25">
        <v>0.5</v>
      </c>
      <c r="I79" s="10" t="s">
        <v>443</v>
      </c>
      <c r="J79" s="26">
        <v>0.5</v>
      </c>
      <c r="K79" s="25"/>
      <c r="L79" s="25"/>
      <c r="M79" s="25"/>
      <c r="N79" s="10"/>
    </row>
    <row r="80" spans="1:14" s="7" customFormat="1" ht="14.55" customHeight="1" thickTop="1" thickBot="1" x14ac:dyDescent="0.35">
      <c r="A80" s="3">
        <v>122</v>
      </c>
      <c r="B80" s="3" t="s">
        <v>440</v>
      </c>
      <c r="C80" s="3">
        <v>960096</v>
      </c>
      <c r="D80" s="5">
        <v>960296</v>
      </c>
      <c r="E80" s="10" t="s">
        <v>449</v>
      </c>
      <c r="F80" s="10" t="s">
        <v>450</v>
      </c>
      <c r="G80" s="11">
        <v>45274</v>
      </c>
      <c r="H80" s="25">
        <v>0</v>
      </c>
      <c r="I80" s="10" t="s">
        <v>443</v>
      </c>
      <c r="J80" s="26">
        <v>0</v>
      </c>
      <c r="K80" s="25"/>
      <c r="L80" s="25"/>
      <c r="M80" s="25"/>
      <c r="N80" s="10"/>
    </row>
    <row r="81" spans="1:14" ht="14.55" customHeight="1" thickTop="1" thickBot="1" x14ac:dyDescent="0.35">
      <c r="A81" s="3">
        <v>123</v>
      </c>
      <c r="B81" s="4" t="s">
        <v>451</v>
      </c>
      <c r="C81" s="5">
        <v>960093</v>
      </c>
      <c r="D81" s="5">
        <v>960093</v>
      </c>
      <c r="E81" s="21" t="s">
        <v>452</v>
      </c>
      <c r="F81" s="21" t="s">
        <v>453</v>
      </c>
      <c r="G81" s="22">
        <v>45008</v>
      </c>
      <c r="H81" s="23">
        <v>0.5</v>
      </c>
      <c r="I81" s="21" t="s">
        <v>454</v>
      </c>
      <c r="J81" s="24"/>
      <c r="K81" s="23" t="s">
        <v>455</v>
      </c>
      <c r="L81" s="23" t="s">
        <v>456</v>
      </c>
      <c r="M81" s="24" t="s">
        <v>457</v>
      </c>
      <c r="N81" s="27" t="s">
        <v>458</v>
      </c>
    </row>
    <row r="82" spans="1:14" s="7" customFormat="1" ht="14.55" customHeight="1" thickTop="1" thickBot="1" x14ac:dyDescent="0.35">
      <c r="A82" s="3">
        <v>124</v>
      </c>
      <c r="B82" s="4" t="s">
        <v>451</v>
      </c>
      <c r="C82" s="5">
        <v>960093</v>
      </c>
      <c r="D82" s="5">
        <v>960193</v>
      </c>
      <c r="E82" s="10" t="s">
        <v>459</v>
      </c>
      <c r="F82" s="10" t="s">
        <v>460</v>
      </c>
      <c r="G82" s="11">
        <v>45008</v>
      </c>
      <c r="H82" s="25">
        <v>0.5</v>
      </c>
      <c r="I82" s="10" t="s">
        <v>454</v>
      </c>
      <c r="J82" s="26">
        <v>0.85</v>
      </c>
      <c r="K82" s="25"/>
      <c r="L82" s="25"/>
      <c r="M82" s="25"/>
      <c r="N82" s="10"/>
    </row>
    <row r="83" spans="1:14" s="7" customFormat="1" ht="14.55" customHeight="1" thickTop="1" thickBot="1" x14ac:dyDescent="0.35">
      <c r="A83" s="3">
        <v>125</v>
      </c>
      <c r="B83" s="4" t="s">
        <v>451</v>
      </c>
      <c r="C83" s="5">
        <v>960093</v>
      </c>
      <c r="D83" s="5">
        <v>960293</v>
      </c>
      <c r="E83" s="10" t="s">
        <v>461</v>
      </c>
      <c r="F83" s="10" t="s">
        <v>462</v>
      </c>
      <c r="G83" s="11">
        <v>45008</v>
      </c>
      <c r="H83" s="25">
        <v>0.5</v>
      </c>
      <c r="I83" s="10" t="s">
        <v>454</v>
      </c>
      <c r="J83" s="26">
        <v>1</v>
      </c>
      <c r="K83" s="25"/>
      <c r="L83" s="25"/>
      <c r="M83" s="25"/>
      <c r="N83" s="10"/>
    </row>
    <row r="84" spans="1:14" ht="14.55" customHeight="1" thickTop="1" thickBot="1" x14ac:dyDescent="0.35">
      <c r="A84" s="3">
        <v>126</v>
      </c>
      <c r="B84" s="4" t="s">
        <v>463</v>
      </c>
      <c r="C84" s="5">
        <v>960094</v>
      </c>
      <c r="D84" s="5">
        <v>960094</v>
      </c>
      <c r="E84" s="21" t="s">
        <v>464</v>
      </c>
      <c r="F84" s="21" t="s">
        <v>465</v>
      </c>
      <c r="G84" s="22">
        <v>44909</v>
      </c>
      <c r="H84" s="23"/>
      <c r="I84" s="21" t="s">
        <v>466</v>
      </c>
      <c r="J84" s="24"/>
      <c r="K84" s="23" t="s">
        <v>467</v>
      </c>
      <c r="L84" s="23"/>
      <c r="M84" s="23" t="s">
        <v>233</v>
      </c>
      <c r="N84" s="21"/>
    </row>
    <row r="85" spans="1:14" s="7" customFormat="1" ht="14.55" customHeight="1" thickTop="1" thickBot="1" x14ac:dyDescent="0.35">
      <c r="A85" s="3">
        <v>127</v>
      </c>
      <c r="B85" s="4" t="s">
        <v>463</v>
      </c>
      <c r="C85" s="5">
        <v>960094</v>
      </c>
      <c r="D85" s="5">
        <v>960194</v>
      </c>
      <c r="E85" s="10" t="s">
        <v>468</v>
      </c>
      <c r="F85" s="10" t="s">
        <v>469</v>
      </c>
      <c r="G85" s="11">
        <v>44909</v>
      </c>
      <c r="H85" s="25">
        <v>0.2</v>
      </c>
      <c r="I85" s="10" t="s">
        <v>466</v>
      </c>
      <c r="J85" s="26">
        <v>0.99</v>
      </c>
      <c r="K85" s="25"/>
      <c r="L85" s="25"/>
      <c r="M85" s="25"/>
      <c r="N85" s="10"/>
    </row>
    <row r="86" spans="1:14" s="7" customFormat="1" ht="14.55" customHeight="1" thickTop="1" thickBot="1" x14ac:dyDescent="0.35">
      <c r="A86" s="3">
        <v>128</v>
      </c>
      <c r="B86" s="4" t="s">
        <v>463</v>
      </c>
      <c r="C86" s="5">
        <v>960094</v>
      </c>
      <c r="D86" s="5">
        <v>960294</v>
      </c>
      <c r="E86" s="10" t="s">
        <v>470</v>
      </c>
      <c r="F86" s="10" t="s">
        <v>471</v>
      </c>
      <c r="G86" s="11">
        <v>44909</v>
      </c>
      <c r="H86" s="25">
        <v>0</v>
      </c>
      <c r="I86" s="10" t="s">
        <v>466</v>
      </c>
      <c r="J86" s="26">
        <v>0</v>
      </c>
      <c r="K86" s="25"/>
      <c r="L86" s="25"/>
      <c r="M86" s="25"/>
      <c r="N86" s="10"/>
    </row>
    <row r="87" spans="1:14" ht="14.55" customHeight="1" thickTop="1" thickBot="1" x14ac:dyDescent="0.35">
      <c r="A87" s="3">
        <v>129</v>
      </c>
      <c r="B87" s="4" t="s">
        <v>472</v>
      </c>
      <c r="C87" s="5">
        <v>970083</v>
      </c>
      <c r="D87" s="5">
        <v>970083</v>
      </c>
      <c r="E87" s="21" t="s">
        <v>473</v>
      </c>
      <c r="F87" s="21" t="s">
        <v>474</v>
      </c>
      <c r="G87" s="22">
        <v>45274</v>
      </c>
      <c r="H87" s="23">
        <v>0.02</v>
      </c>
      <c r="I87" s="21" t="s">
        <v>475</v>
      </c>
      <c r="J87" s="24"/>
      <c r="K87" s="23" t="s">
        <v>476</v>
      </c>
      <c r="L87" s="23" t="s">
        <v>477</v>
      </c>
      <c r="M87" s="23" t="s">
        <v>233</v>
      </c>
      <c r="N87" s="27" t="s">
        <v>478</v>
      </c>
    </row>
    <row r="88" spans="1:14" s="7" customFormat="1" ht="14.55" customHeight="1" thickTop="1" thickBot="1" x14ac:dyDescent="0.35">
      <c r="A88" s="3">
        <v>130</v>
      </c>
      <c r="B88" s="4" t="s">
        <v>472</v>
      </c>
      <c r="C88" s="5">
        <v>970083</v>
      </c>
      <c r="D88" s="5">
        <v>970183</v>
      </c>
      <c r="E88" s="10" t="s">
        <v>479</v>
      </c>
      <c r="F88" s="10" t="s">
        <v>480</v>
      </c>
      <c r="G88" s="11">
        <v>45274</v>
      </c>
      <c r="H88" s="25">
        <v>0.02</v>
      </c>
      <c r="I88" s="10" t="s">
        <v>475</v>
      </c>
      <c r="J88" s="26">
        <v>0.05</v>
      </c>
      <c r="K88" s="25"/>
      <c r="L88" s="25"/>
      <c r="M88" s="25"/>
      <c r="N88" s="10"/>
    </row>
    <row r="89" spans="1:14" ht="14.55" customHeight="1" thickTop="1" thickBot="1" x14ac:dyDescent="0.35">
      <c r="A89" s="3">
        <v>131</v>
      </c>
      <c r="B89" s="3" t="s">
        <v>481</v>
      </c>
      <c r="C89" s="3">
        <v>970084</v>
      </c>
      <c r="D89" s="3">
        <v>970084</v>
      </c>
      <c r="E89" s="21" t="s">
        <v>482</v>
      </c>
      <c r="F89" s="21" t="s">
        <v>483</v>
      </c>
      <c r="G89" s="22">
        <v>45274</v>
      </c>
      <c r="H89" s="23">
        <v>0.2</v>
      </c>
      <c r="I89" s="21" t="s">
        <v>484</v>
      </c>
      <c r="J89" s="24"/>
      <c r="K89" s="23" t="s">
        <v>485</v>
      </c>
      <c r="L89" s="23"/>
      <c r="M89" s="23" t="s">
        <v>233</v>
      </c>
      <c r="N89" s="21"/>
    </row>
    <row r="90" spans="1:14" s="7" customFormat="1" ht="14.55" customHeight="1" thickTop="1" thickBot="1" x14ac:dyDescent="0.35">
      <c r="A90" s="3">
        <v>132</v>
      </c>
      <c r="B90" s="3" t="s">
        <v>481</v>
      </c>
      <c r="C90" s="3">
        <v>970084</v>
      </c>
      <c r="D90" s="5">
        <v>970184</v>
      </c>
      <c r="E90" s="10" t="s">
        <v>486</v>
      </c>
      <c r="F90" s="10" t="s">
        <v>487</v>
      </c>
      <c r="G90" s="11">
        <v>45274</v>
      </c>
      <c r="H90" s="25">
        <v>0.2</v>
      </c>
      <c r="I90" s="10" t="s">
        <v>488</v>
      </c>
      <c r="J90" s="26">
        <v>0.4</v>
      </c>
      <c r="K90" s="25"/>
      <c r="L90" s="25"/>
      <c r="M90" s="25"/>
      <c r="N90" s="10"/>
    </row>
    <row r="91" spans="1:14" s="7" customFormat="1" ht="14.55" customHeight="1" thickTop="1" thickBot="1" x14ac:dyDescent="0.35">
      <c r="A91" s="3">
        <v>133</v>
      </c>
      <c r="B91" s="3" t="s">
        <v>489</v>
      </c>
      <c r="C91" s="3">
        <v>970084</v>
      </c>
      <c r="D91" s="5">
        <v>970284</v>
      </c>
      <c r="E91" s="10" t="s">
        <v>490</v>
      </c>
      <c r="F91" s="10" t="s">
        <v>491</v>
      </c>
      <c r="G91" s="11">
        <v>45274</v>
      </c>
      <c r="H91" s="25">
        <v>0.2</v>
      </c>
      <c r="I91" s="10" t="s">
        <v>492</v>
      </c>
      <c r="J91" s="26">
        <v>0.4</v>
      </c>
      <c r="K91" s="25"/>
      <c r="L91" s="25"/>
      <c r="M91" s="25"/>
      <c r="N91" s="10"/>
    </row>
    <row r="92" spans="1:14" s="9" customFormat="1" ht="14.55" customHeight="1" thickTop="1" thickBot="1" x14ac:dyDescent="0.5">
      <c r="A92" s="3">
        <v>134</v>
      </c>
      <c r="B92" s="4" t="s">
        <v>493</v>
      </c>
      <c r="C92" s="5">
        <v>981041</v>
      </c>
      <c r="D92" s="5">
        <v>981041</v>
      </c>
      <c r="E92" s="21" t="s">
        <v>494</v>
      </c>
      <c r="F92" s="21" t="s">
        <v>495</v>
      </c>
      <c r="G92" s="22">
        <v>45274</v>
      </c>
      <c r="H92" s="23">
        <v>0</v>
      </c>
      <c r="I92" s="21" t="s">
        <v>496</v>
      </c>
      <c r="J92" s="24"/>
      <c r="K92" s="23" t="s">
        <v>497</v>
      </c>
      <c r="L92" s="23" t="s">
        <v>498</v>
      </c>
      <c r="M92" s="23" t="s">
        <v>18</v>
      </c>
      <c r="N92" s="27" t="s">
        <v>499</v>
      </c>
    </row>
    <row r="93" spans="1:14" s="9" customFormat="1" ht="14.55" customHeight="1" thickTop="1" thickBot="1" x14ac:dyDescent="0.5">
      <c r="A93" s="3">
        <v>135</v>
      </c>
      <c r="B93" s="4" t="s">
        <v>493</v>
      </c>
      <c r="C93" s="5">
        <v>981041</v>
      </c>
      <c r="D93" s="5">
        <v>981141</v>
      </c>
      <c r="E93" s="28" t="s">
        <v>500</v>
      </c>
      <c r="F93" s="28" t="s">
        <v>501</v>
      </c>
      <c r="G93" s="11">
        <v>45274</v>
      </c>
      <c r="H93" s="25">
        <v>0</v>
      </c>
      <c r="I93" s="10" t="s">
        <v>496</v>
      </c>
      <c r="J93" s="26">
        <v>0.1</v>
      </c>
      <c r="K93" s="23"/>
      <c r="L93" s="23"/>
      <c r="M93" s="23"/>
      <c r="N93" s="21"/>
    </row>
    <row r="94" spans="1:14" s="9" customFormat="1" ht="14.25" customHeight="1" thickTop="1" thickBot="1" x14ac:dyDescent="0.5">
      <c r="A94" s="3">
        <v>136</v>
      </c>
      <c r="B94" s="4" t="s">
        <v>502</v>
      </c>
      <c r="C94" s="8">
        <v>981042</v>
      </c>
      <c r="D94" s="8">
        <v>981042</v>
      </c>
      <c r="E94" s="21" t="s">
        <v>503</v>
      </c>
      <c r="F94" s="21" t="s">
        <v>504</v>
      </c>
      <c r="G94" s="22">
        <v>45274</v>
      </c>
      <c r="H94" s="23"/>
      <c r="I94" s="21" t="s">
        <v>505</v>
      </c>
      <c r="J94" s="27"/>
      <c r="K94" s="21" t="s">
        <v>506</v>
      </c>
      <c r="L94" s="21" t="s">
        <v>507</v>
      </c>
      <c r="M94" s="21" t="s">
        <v>18</v>
      </c>
      <c r="N94" s="21"/>
    </row>
    <row r="95" spans="1:14" s="9" customFormat="1" ht="14.55" customHeight="1" thickTop="1" thickBot="1" x14ac:dyDescent="0.5">
      <c r="A95" s="3">
        <v>137</v>
      </c>
      <c r="B95" s="4" t="s">
        <v>502</v>
      </c>
      <c r="C95" s="8">
        <v>981042</v>
      </c>
      <c r="D95" s="8">
        <v>981142</v>
      </c>
      <c r="E95" s="28" t="s">
        <v>508</v>
      </c>
      <c r="F95" s="28" t="s">
        <v>509</v>
      </c>
      <c r="G95" s="11">
        <v>45274</v>
      </c>
      <c r="H95" s="25"/>
      <c r="I95" s="10" t="s">
        <v>505</v>
      </c>
      <c r="J95" s="26">
        <v>0.3</v>
      </c>
      <c r="K95" s="25"/>
      <c r="L95" s="25"/>
      <c r="M95" s="25"/>
      <c r="N95" s="25"/>
    </row>
    <row r="96" spans="1:14" s="9" customFormat="1" ht="14.55" customHeight="1" thickTop="1" thickBot="1" x14ac:dyDescent="0.5">
      <c r="A96" s="3">
        <v>138</v>
      </c>
      <c r="B96" s="4" t="s">
        <v>502</v>
      </c>
      <c r="C96" s="8">
        <v>981042</v>
      </c>
      <c r="D96" s="8">
        <v>981242</v>
      </c>
      <c r="E96" s="28" t="s">
        <v>510</v>
      </c>
      <c r="F96" s="28" t="s">
        <v>511</v>
      </c>
      <c r="G96" s="11">
        <v>45274</v>
      </c>
      <c r="H96" s="25"/>
      <c r="I96" s="10" t="s">
        <v>505</v>
      </c>
      <c r="J96" s="26">
        <v>0.3</v>
      </c>
      <c r="K96" s="25"/>
      <c r="L96" s="25"/>
      <c r="M96" s="25"/>
      <c r="N96" s="25"/>
    </row>
    <row r="97" spans="1:14" s="9" customFormat="1" ht="14.55" customHeight="1" thickTop="1" thickBot="1" x14ac:dyDescent="0.5">
      <c r="A97" s="3">
        <v>142</v>
      </c>
      <c r="B97" s="4" t="s">
        <v>523</v>
      </c>
      <c r="C97" s="8">
        <v>981040</v>
      </c>
      <c r="D97" s="8">
        <v>981040</v>
      </c>
      <c r="E97" s="21" t="s">
        <v>524</v>
      </c>
      <c r="F97" s="21" t="s">
        <v>525</v>
      </c>
      <c r="G97" s="22">
        <v>45093</v>
      </c>
      <c r="H97" s="23">
        <v>0</v>
      </c>
      <c r="I97" s="21" t="s">
        <v>526</v>
      </c>
      <c r="J97" s="24">
        <v>1</v>
      </c>
      <c r="K97" s="23" t="s">
        <v>527</v>
      </c>
      <c r="L97" s="23"/>
      <c r="M97" s="23" t="s">
        <v>18</v>
      </c>
      <c r="N97" s="27" t="s">
        <v>528</v>
      </c>
    </row>
    <row r="98" spans="1:14" s="9" customFormat="1" ht="14.55" customHeight="1" thickTop="1" thickBot="1" x14ac:dyDescent="0.5">
      <c r="A98" s="3">
        <v>143</v>
      </c>
      <c r="B98" s="4" t="s">
        <v>523</v>
      </c>
      <c r="C98" s="8">
        <v>981040</v>
      </c>
      <c r="D98" s="8">
        <v>981140</v>
      </c>
      <c r="E98" s="10" t="s">
        <v>529</v>
      </c>
      <c r="F98" s="28" t="s">
        <v>530</v>
      </c>
      <c r="G98" s="11">
        <v>45093</v>
      </c>
      <c r="H98" s="25">
        <v>0</v>
      </c>
      <c r="I98" s="10" t="s">
        <v>526</v>
      </c>
      <c r="J98" s="26">
        <v>1</v>
      </c>
      <c r="K98" s="23"/>
      <c r="L98" s="23"/>
      <c r="M98" s="23"/>
      <c r="N98" s="21"/>
    </row>
    <row r="99" spans="1:14" ht="14.55" customHeight="1" thickTop="1" thickBot="1" x14ac:dyDescent="0.35">
      <c r="A99" s="3">
        <v>144</v>
      </c>
      <c r="B99" s="4" t="s">
        <v>531</v>
      </c>
      <c r="C99" s="5">
        <v>920071</v>
      </c>
      <c r="D99" s="5">
        <v>920071</v>
      </c>
      <c r="E99" s="21" t="s">
        <v>532</v>
      </c>
      <c r="F99" s="21" t="s">
        <v>533</v>
      </c>
      <c r="G99" s="22">
        <v>45093</v>
      </c>
      <c r="H99" s="23">
        <v>0.3</v>
      </c>
      <c r="I99" s="21" t="s">
        <v>534</v>
      </c>
      <c r="J99" s="24">
        <v>0.5</v>
      </c>
      <c r="K99" s="23" t="s">
        <v>535</v>
      </c>
      <c r="L99" s="23"/>
      <c r="M99" s="23" t="s">
        <v>18</v>
      </c>
      <c r="N99" s="21"/>
    </row>
    <row r="100" spans="1:14" s="7" customFormat="1" ht="14.55" customHeight="1" thickTop="1" thickBot="1" x14ac:dyDescent="0.35">
      <c r="A100" s="3">
        <v>145</v>
      </c>
      <c r="B100" s="4" t="s">
        <v>531</v>
      </c>
      <c r="C100" s="5">
        <v>920071</v>
      </c>
      <c r="D100" s="5">
        <v>920171</v>
      </c>
      <c r="E100" s="10" t="s">
        <v>536</v>
      </c>
      <c r="F100" s="10" t="s">
        <v>537</v>
      </c>
      <c r="G100" s="11">
        <v>45093</v>
      </c>
      <c r="H100" s="25">
        <v>0.3</v>
      </c>
      <c r="I100" s="10" t="s">
        <v>534</v>
      </c>
      <c r="J100" s="26">
        <v>0.5</v>
      </c>
      <c r="K100" s="25"/>
      <c r="L100" s="25"/>
      <c r="M100" s="25"/>
      <c r="N100" s="10"/>
    </row>
    <row r="101" spans="1:14" s="9" customFormat="1" ht="14.55" customHeight="1" thickTop="1" thickBot="1" x14ac:dyDescent="0.5">
      <c r="A101" s="3">
        <v>146</v>
      </c>
      <c r="B101" s="4" t="s">
        <v>538</v>
      </c>
      <c r="C101" s="8">
        <v>981046</v>
      </c>
      <c r="D101" s="8">
        <v>981046</v>
      </c>
      <c r="E101" s="21" t="s">
        <v>539</v>
      </c>
      <c r="F101" s="21" t="s">
        <v>540</v>
      </c>
      <c r="G101" s="11">
        <v>45093</v>
      </c>
      <c r="H101" s="23">
        <v>0</v>
      </c>
      <c r="I101" s="21" t="s">
        <v>541</v>
      </c>
      <c r="J101" s="24"/>
      <c r="K101" s="23" t="s">
        <v>542</v>
      </c>
      <c r="L101" s="23" t="s">
        <v>543</v>
      </c>
      <c r="M101" s="23" t="s">
        <v>544</v>
      </c>
      <c r="N101" s="33" t="s">
        <v>545</v>
      </c>
    </row>
    <row r="102" spans="1:14" s="9" customFormat="1" ht="14.55" customHeight="1" thickTop="1" thickBot="1" x14ac:dyDescent="0.5">
      <c r="A102" s="3">
        <v>147</v>
      </c>
      <c r="B102" s="4" t="s">
        <v>538</v>
      </c>
      <c r="C102" s="8">
        <v>981046</v>
      </c>
      <c r="D102" s="8">
        <v>981146</v>
      </c>
      <c r="E102" s="10" t="s">
        <v>546</v>
      </c>
      <c r="F102" s="10" t="s">
        <v>547</v>
      </c>
      <c r="G102" s="11">
        <v>45093</v>
      </c>
      <c r="H102" s="25">
        <v>0</v>
      </c>
      <c r="I102" s="10" t="s">
        <v>541</v>
      </c>
      <c r="J102" s="26">
        <v>0.2</v>
      </c>
      <c r="K102" s="23"/>
      <c r="L102" s="23"/>
      <c r="M102" s="23"/>
      <c r="N102" s="21"/>
    </row>
    <row r="103" spans="1:14" s="9" customFormat="1" ht="14.55" customHeight="1" thickTop="1" thickBot="1" x14ac:dyDescent="0.5">
      <c r="A103" s="3">
        <v>148</v>
      </c>
      <c r="B103" s="4" t="s">
        <v>548</v>
      </c>
      <c r="C103" s="8">
        <v>981046</v>
      </c>
      <c r="D103" s="8">
        <v>981246</v>
      </c>
      <c r="E103" s="10" t="s">
        <v>549</v>
      </c>
      <c r="F103" s="10" t="s">
        <v>550</v>
      </c>
      <c r="G103" s="11">
        <v>45093</v>
      </c>
      <c r="H103" s="25">
        <v>0</v>
      </c>
      <c r="I103" s="10" t="s">
        <v>541</v>
      </c>
      <c r="J103" s="26">
        <v>0.1</v>
      </c>
      <c r="K103" s="23"/>
      <c r="L103" s="23"/>
      <c r="M103" s="23"/>
      <c r="N103" s="21"/>
    </row>
    <row r="104" spans="1:14" s="9" customFormat="1" ht="14.25" customHeight="1" thickTop="1" thickBot="1" x14ac:dyDescent="0.5">
      <c r="A104" s="3">
        <v>149</v>
      </c>
      <c r="B104" s="4" t="s">
        <v>551</v>
      </c>
      <c r="C104" s="8">
        <v>981048</v>
      </c>
      <c r="D104" s="8">
        <v>981048</v>
      </c>
      <c r="E104" s="21" t="s">
        <v>552</v>
      </c>
      <c r="F104" s="21" t="s">
        <v>553</v>
      </c>
      <c r="G104" s="22">
        <v>45274</v>
      </c>
      <c r="H104" s="23">
        <v>0</v>
      </c>
      <c r="I104" s="21" t="s">
        <v>554</v>
      </c>
      <c r="J104" s="27"/>
      <c r="K104" s="21" t="s">
        <v>555</v>
      </c>
      <c r="L104" s="21"/>
      <c r="M104" s="21" t="s">
        <v>556</v>
      </c>
      <c r="N104" s="21"/>
    </row>
    <row r="105" spans="1:14" s="9" customFormat="1" ht="14.25" customHeight="1" thickTop="1" thickBot="1" x14ac:dyDescent="0.5">
      <c r="A105" s="3">
        <v>150</v>
      </c>
      <c r="B105" s="4" t="s">
        <v>551</v>
      </c>
      <c r="C105" s="8">
        <v>981048</v>
      </c>
      <c r="D105" s="8">
        <v>981148</v>
      </c>
      <c r="E105" s="28" t="s">
        <v>557</v>
      </c>
      <c r="F105" s="28" t="s">
        <v>558</v>
      </c>
      <c r="G105" s="11">
        <v>45274</v>
      </c>
      <c r="H105" s="25">
        <v>0</v>
      </c>
      <c r="I105" s="10" t="s">
        <v>559</v>
      </c>
      <c r="J105" s="26">
        <v>0.99</v>
      </c>
      <c r="K105" s="21"/>
      <c r="L105" s="21"/>
      <c r="M105" s="21"/>
      <c r="N105" s="21"/>
    </row>
    <row r="106" spans="1:14" s="9" customFormat="1" ht="14.25" customHeight="1" thickTop="1" thickBot="1" x14ac:dyDescent="0.5">
      <c r="A106" s="3">
        <v>151</v>
      </c>
      <c r="B106" s="4" t="s">
        <v>560</v>
      </c>
      <c r="C106" s="8">
        <v>981048</v>
      </c>
      <c r="D106" s="8">
        <v>981248</v>
      </c>
      <c r="E106" s="28" t="s">
        <v>561</v>
      </c>
      <c r="F106" s="28" t="s">
        <v>562</v>
      </c>
      <c r="G106" s="11">
        <v>45274</v>
      </c>
      <c r="H106" s="25">
        <v>0</v>
      </c>
      <c r="I106" s="10" t="s">
        <v>559</v>
      </c>
      <c r="J106" s="26">
        <v>0.99</v>
      </c>
      <c r="K106" s="21"/>
      <c r="L106" s="21"/>
      <c r="M106" s="21"/>
      <c r="N106" s="21"/>
    </row>
    <row r="107" spans="1:14" ht="14.55" customHeight="1" thickTop="1" thickBot="1" x14ac:dyDescent="0.35">
      <c r="A107" s="3">
        <v>152</v>
      </c>
      <c r="B107" s="4" t="s">
        <v>563</v>
      </c>
      <c r="C107" s="5">
        <v>960099</v>
      </c>
      <c r="D107" s="5">
        <v>960099</v>
      </c>
      <c r="E107" s="21" t="s">
        <v>564</v>
      </c>
      <c r="F107" s="21" t="s">
        <v>565</v>
      </c>
      <c r="G107" s="22">
        <v>45274</v>
      </c>
      <c r="H107" s="23">
        <v>0.35</v>
      </c>
      <c r="I107" s="21" t="s">
        <v>566</v>
      </c>
      <c r="J107" s="24"/>
      <c r="K107" s="23" t="s">
        <v>567</v>
      </c>
      <c r="L107" s="23" t="s">
        <v>568</v>
      </c>
      <c r="M107" s="23" t="s">
        <v>544</v>
      </c>
      <c r="N107" s="33" t="s">
        <v>569</v>
      </c>
    </row>
    <row r="108" spans="1:14" s="7" customFormat="1" ht="14.55" customHeight="1" thickTop="1" thickBot="1" x14ac:dyDescent="0.35">
      <c r="A108" s="3">
        <v>153</v>
      </c>
      <c r="B108" s="4" t="s">
        <v>570</v>
      </c>
      <c r="C108" s="5">
        <v>960099</v>
      </c>
      <c r="D108" s="5">
        <v>960199</v>
      </c>
      <c r="E108" s="10" t="s">
        <v>571</v>
      </c>
      <c r="F108" s="10" t="s">
        <v>572</v>
      </c>
      <c r="G108" s="11">
        <v>45274</v>
      </c>
      <c r="H108" s="25">
        <v>0.35</v>
      </c>
      <c r="I108" s="10" t="s">
        <v>566</v>
      </c>
      <c r="J108" s="26">
        <v>0.35</v>
      </c>
      <c r="K108" s="25"/>
      <c r="L108" s="25"/>
      <c r="M108" s="25"/>
      <c r="N108" s="10"/>
    </row>
    <row r="109" spans="1:14" s="7" customFormat="1" ht="14.55" customHeight="1" thickTop="1" thickBot="1" x14ac:dyDescent="0.35">
      <c r="A109" s="3">
        <v>154</v>
      </c>
      <c r="B109" s="4" t="s">
        <v>570</v>
      </c>
      <c r="C109" s="5">
        <v>960099</v>
      </c>
      <c r="D109" s="5">
        <v>960299</v>
      </c>
      <c r="E109" s="10" t="s">
        <v>573</v>
      </c>
      <c r="F109" s="10" t="s">
        <v>574</v>
      </c>
      <c r="G109" s="11">
        <v>45274</v>
      </c>
      <c r="H109" s="25">
        <v>0.35</v>
      </c>
      <c r="I109" s="10" t="s">
        <v>575</v>
      </c>
      <c r="J109" s="26">
        <v>0.35</v>
      </c>
      <c r="K109" s="25"/>
      <c r="L109" s="25"/>
      <c r="M109" s="25"/>
      <c r="N109" s="10"/>
    </row>
    <row r="110" spans="1:14" ht="14.55" customHeight="1" thickTop="1" thickBot="1" x14ac:dyDescent="0.35">
      <c r="A110" s="3">
        <v>155</v>
      </c>
      <c r="B110" s="4"/>
      <c r="C110" s="5">
        <v>950071</v>
      </c>
      <c r="D110" s="5">
        <v>950071</v>
      </c>
      <c r="E110" s="21" t="s">
        <v>576</v>
      </c>
      <c r="F110" s="21" t="s">
        <v>577</v>
      </c>
      <c r="G110" s="22">
        <v>44911</v>
      </c>
      <c r="H110" s="23">
        <v>1</v>
      </c>
      <c r="I110" s="21" t="s">
        <v>578</v>
      </c>
      <c r="J110" s="23" t="s">
        <v>579</v>
      </c>
      <c r="K110" s="23"/>
      <c r="L110" s="23"/>
      <c r="M110" s="23"/>
      <c r="N110" s="21"/>
    </row>
    <row r="111" spans="1:14" s="7" customFormat="1" ht="14.55" customHeight="1" thickTop="1" thickBot="1" x14ac:dyDescent="0.35">
      <c r="A111" s="3">
        <v>156</v>
      </c>
      <c r="B111" s="4"/>
      <c r="C111" s="5">
        <v>950071</v>
      </c>
      <c r="D111" s="5">
        <v>950171</v>
      </c>
      <c r="E111" s="10" t="s">
        <v>580</v>
      </c>
      <c r="F111" s="10" t="s">
        <v>581</v>
      </c>
      <c r="G111" s="11">
        <v>44911</v>
      </c>
      <c r="H111" s="25">
        <v>1</v>
      </c>
      <c r="I111" s="10" t="s">
        <v>578</v>
      </c>
      <c r="J111" s="25" t="s">
        <v>582</v>
      </c>
      <c r="K111" s="25"/>
      <c r="L111" s="25"/>
      <c r="M111" s="25"/>
      <c r="N111" s="10"/>
    </row>
    <row r="112" spans="1:14" s="7" customFormat="1" ht="14.55" customHeight="1" thickTop="1" thickBot="1" x14ac:dyDescent="0.35">
      <c r="A112" s="3">
        <v>157</v>
      </c>
      <c r="B112" s="4"/>
      <c r="C112" s="5">
        <v>950071</v>
      </c>
      <c r="D112" s="5">
        <v>950271</v>
      </c>
      <c r="E112" s="10" t="s">
        <v>583</v>
      </c>
      <c r="F112" s="10" t="s">
        <v>584</v>
      </c>
      <c r="G112" s="11">
        <v>44911</v>
      </c>
      <c r="H112" s="25">
        <v>1</v>
      </c>
      <c r="I112" s="10" t="s">
        <v>578</v>
      </c>
      <c r="J112" s="25" t="s">
        <v>519</v>
      </c>
      <c r="K112" s="25"/>
      <c r="L112" s="25"/>
      <c r="M112" s="25"/>
      <c r="N112" s="10"/>
    </row>
    <row r="113" spans="1:14" ht="14.55" customHeight="1" thickTop="1" thickBot="1" x14ac:dyDescent="0.35">
      <c r="A113" s="3">
        <v>158</v>
      </c>
      <c r="B113" s="4"/>
      <c r="C113" s="8">
        <v>961000</v>
      </c>
      <c r="D113" s="8">
        <v>961000</v>
      </c>
      <c r="E113" s="21" t="s">
        <v>585</v>
      </c>
      <c r="F113" s="21" t="s">
        <v>586</v>
      </c>
      <c r="G113" s="22">
        <v>44911</v>
      </c>
      <c r="H113" s="23">
        <v>1</v>
      </c>
      <c r="I113" s="21" t="s">
        <v>587</v>
      </c>
      <c r="J113" s="23" t="s">
        <v>582</v>
      </c>
      <c r="K113" s="23"/>
      <c r="L113" s="23"/>
      <c r="M113" s="23"/>
      <c r="N113" s="21"/>
    </row>
    <row r="114" spans="1:14" s="7" customFormat="1" ht="14.55" customHeight="1" thickTop="1" thickBot="1" x14ac:dyDescent="0.35">
      <c r="A114" s="3">
        <v>159</v>
      </c>
      <c r="B114" s="4"/>
      <c r="C114" s="8">
        <v>961000</v>
      </c>
      <c r="D114" s="8">
        <v>961100</v>
      </c>
      <c r="E114" s="10" t="s">
        <v>588</v>
      </c>
      <c r="F114" s="10" t="s">
        <v>589</v>
      </c>
      <c r="G114" s="11">
        <v>44911</v>
      </c>
      <c r="H114" s="25">
        <v>1</v>
      </c>
      <c r="I114" s="10" t="s">
        <v>587</v>
      </c>
      <c r="J114" s="25" t="s">
        <v>579</v>
      </c>
      <c r="K114" s="25"/>
      <c r="L114" s="25"/>
      <c r="M114" s="25"/>
      <c r="N114" s="10"/>
    </row>
  </sheetData>
  <autoFilter ref="A1:N115">
    <sortState ref="A2:N153">
      <sortCondition ref="A1:A153"/>
    </sortState>
  </autoFilter>
  <phoneticPr fontId="2" type="noConversion"/>
  <hyperlinks>
    <hyperlink ref="I110:I112" r:id="rId1" display="https://www.3gpp.org/ftp/Information/WI_Sheet/RP-220971.zip"/>
    <hyperlink ref="I113:I114" r:id="rId2" display="https://www.3gpp.org/ftp/Information/WI_Sheet/RP-221846.zip"/>
    <hyperlink ref="I2" r:id="rId3" display="https://www.3gpp.org/ftp/Information/WI_Sheet/RP-222498.zip"/>
    <hyperlink ref="I81" r:id="rId4" display="https://www.3gpp.org/ftp/Information/WI_Sheet/RP-222174.zip"/>
    <hyperlink ref="I82" r:id="rId5" display="https://www.3gpp.org/ftp/Information/WI_Sheet/RP-222174.zip"/>
    <hyperlink ref="I83" r:id="rId6" display="https://www.3gpp.org/ftp/Information/WI_Sheet/RP-222174.zip"/>
    <hyperlink ref="I3:I4" r:id="rId7" display="https://www.3gpp.org/ftp/Information/WI_Sheet/RP-222498.zi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="70" zoomScaleNormal="70" workbookViewId="0">
      <selection activeCell="K23" sqref="K23"/>
    </sheetView>
  </sheetViews>
  <sheetFormatPr defaultRowHeight="14.55" customHeight="1" x14ac:dyDescent="0.3"/>
  <cols>
    <col min="2" max="2" width="11.53125" hidden="1" customWidth="1"/>
    <col min="3" max="3" width="9.53125" customWidth="1"/>
    <col min="4" max="4" width="47.53125" customWidth="1"/>
    <col min="5" max="5" width="26.19921875" customWidth="1"/>
    <col min="6" max="6" width="13.59765625" customWidth="1"/>
    <col min="7" max="7" width="8.9296875" customWidth="1"/>
    <col min="8" max="8" width="12.19921875" customWidth="1"/>
    <col min="9" max="9" width="11" customWidth="1"/>
    <col min="10" max="10" width="11.9296875" customWidth="1"/>
    <col min="11" max="11" width="21.265625" customWidth="1"/>
    <col min="12" max="12" width="11.73046875" customWidth="1"/>
    <col min="13" max="13" width="26.33203125" customWidth="1"/>
  </cols>
  <sheetData>
    <row r="1" spans="1:13" ht="14.55" customHeight="1" thickBot="1" x14ac:dyDescent="0.35">
      <c r="A1" s="14" t="s">
        <v>0</v>
      </c>
      <c r="B1" s="14" t="s">
        <v>1</v>
      </c>
      <c r="C1" s="1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4.55" customHeight="1" thickTop="1" thickBot="1" x14ac:dyDescent="0.35">
      <c r="A2" s="5"/>
      <c r="B2" s="5"/>
      <c r="C2" s="5">
        <v>860241</v>
      </c>
      <c r="D2" s="16" t="s">
        <v>590</v>
      </c>
      <c r="E2" s="16" t="s">
        <v>591</v>
      </c>
      <c r="F2" s="17">
        <v>44911</v>
      </c>
      <c r="G2" s="18">
        <v>0.85</v>
      </c>
      <c r="H2" s="16" t="s">
        <v>611</v>
      </c>
      <c r="I2" s="19">
        <v>0.85</v>
      </c>
      <c r="J2" s="20" t="s">
        <v>610</v>
      </c>
      <c r="K2" s="13"/>
      <c r="L2" s="13" t="s">
        <v>609</v>
      </c>
      <c r="M2" s="32" t="s">
        <v>19</v>
      </c>
    </row>
    <row r="3" spans="1:13" ht="14.55" customHeight="1" thickTop="1" thickBot="1" x14ac:dyDescent="0.35">
      <c r="A3" s="5"/>
      <c r="B3" s="5"/>
      <c r="C3" s="5">
        <v>860240</v>
      </c>
      <c r="D3" s="10" t="s">
        <v>592</v>
      </c>
      <c r="E3" s="10" t="s">
        <v>593</v>
      </c>
      <c r="F3" s="11">
        <v>44911</v>
      </c>
      <c r="G3" s="15">
        <v>1</v>
      </c>
      <c r="H3" s="16" t="s">
        <v>612</v>
      </c>
      <c r="I3" s="15" t="s">
        <v>606</v>
      </c>
      <c r="J3" s="13"/>
      <c r="K3" s="13"/>
      <c r="L3" s="13"/>
      <c r="M3" s="13"/>
    </row>
    <row r="4" spans="1:13" ht="14.55" customHeight="1" thickTop="1" thickBot="1" x14ac:dyDescent="0.35">
      <c r="A4" s="5"/>
      <c r="B4" s="5"/>
      <c r="C4" s="5">
        <v>900261</v>
      </c>
      <c r="D4" s="10" t="s">
        <v>594</v>
      </c>
      <c r="E4" s="10" t="s">
        <v>595</v>
      </c>
      <c r="F4" s="11">
        <v>44911</v>
      </c>
      <c r="G4" s="15">
        <v>1</v>
      </c>
      <c r="H4" s="16" t="s">
        <v>613</v>
      </c>
      <c r="I4" s="15" t="s">
        <v>607</v>
      </c>
      <c r="J4" s="13"/>
      <c r="K4" s="13"/>
      <c r="L4" s="13"/>
      <c r="M4" s="13"/>
    </row>
    <row r="5" spans="1:13" ht="14.55" customHeight="1" thickTop="1" thickBot="1" x14ac:dyDescent="0.35">
      <c r="A5" s="5"/>
      <c r="B5" s="5"/>
      <c r="C5" s="5">
        <v>900262</v>
      </c>
      <c r="D5" s="10" t="s">
        <v>596</v>
      </c>
      <c r="E5" s="10" t="s">
        <v>597</v>
      </c>
      <c r="F5" s="11">
        <v>44911</v>
      </c>
      <c r="G5" s="15">
        <v>1</v>
      </c>
      <c r="H5" s="16" t="s">
        <v>614</v>
      </c>
      <c r="I5" s="15" t="s">
        <v>608</v>
      </c>
      <c r="J5" s="13"/>
      <c r="K5" s="13"/>
      <c r="L5" s="13"/>
      <c r="M5" s="13"/>
    </row>
    <row r="6" spans="1:13" ht="14.55" customHeight="1" thickTop="1" thickBot="1" x14ac:dyDescent="0.35">
      <c r="A6" s="5"/>
      <c r="B6" s="5"/>
      <c r="C6" s="5">
        <v>860245</v>
      </c>
      <c r="D6" s="10" t="s">
        <v>598</v>
      </c>
      <c r="E6" s="10" t="s">
        <v>599</v>
      </c>
      <c r="F6" s="11">
        <v>44911</v>
      </c>
      <c r="G6" s="15">
        <v>1</v>
      </c>
      <c r="H6" s="16" t="s">
        <v>615</v>
      </c>
      <c r="I6" s="15" t="s">
        <v>519</v>
      </c>
      <c r="J6" s="13"/>
      <c r="K6" s="13"/>
      <c r="L6" s="13"/>
      <c r="M6" s="13"/>
    </row>
    <row r="7" spans="1:13" ht="14.55" customHeight="1" thickTop="1" thickBot="1" x14ac:dyDescent="0.35">
      <c r="A7" s="5"/>
      <c r="B7" s="5"/>
      <c r="C7" s="5">
        <v>860246</v>
      </c>
      <c r="D7" s="10" t="s">
        <v>600</v>
      </c>
      <c r="E7" s="10" t="s">
        <v>601</v>
      </c>
      <c r="F7" s="11">
        <v>44911</v>
      </c>
      <c r="G7" s="15">
        <v>0.98</v>
      </c>
      <c r="H7" s="16" t="s">
        <v>616</v>
      </c>
      <c r="I7" s="12">
        <v>0.98</v>
      </c>
      <c r="J7" s="13" t="s">
        <v>619</v>
      </c>
      <c r="K7" s="13"/>
      <c r="L7" s="13" t="s">
        <v>609</v>
      </c>
      <c r="M7" s="32" t="s">
        <v>620</v>
      </c>
    </row>
    <row r="8" spans="1:13" ht="14.55" customHeight="1" thickTop="1" thickBot="1" x14ac:dyDescent="0.35">
      <c r="A8" s="5"/>
      <c r="B8" s="5"/>
      <c r="C8" s="5">
        <v>860251</v>
      </c>
      <c r="D8" s="10" t="s">
        <v>602</v>
      </c>
      <c r="E8" s="10" t="s">
        <v>603</v>
      </c>
      <c r="F8" s="11">
        <v>44911</v>
      </c>
      <c r="G8" s="15">
        <v>1</v>
      </c>
      <c r="H8" s="16" t="s">
        <v>617</v>
      </c>
      <c r="I8" s="15" t="s">
        <v>579</v>
      </c>
      <c r="J8" s="13"/>
      <c r="K8" s="13"/>
      <c r="L8" s="13"/>
      <c r="M8" s="13"/>
    </row>
    <row r="9" spans="1:13" ht="14.55" customHeight="1" thickTop="1" thickBot="1" x14ac:dyDescent="0.35">
      <c r="A9" s="5"/>
      <c r="B9" s="5"/>
      <c r="C9" s="5">
        <v>930250</v>
      </c>
      <c r="D9" s="10" t="s">
        <v>604</v>
      </c>
      <c r="E9" s="10" t="s">
        <v>605</v>
      </c>
      <c r="F9" s="11">
        <v>44911</v>
      </c>
      <c r="G9" s="15">
        <v>1</v>
      </c>
      <c r="H9" s="16" t="s">
        <v>618</v>
      </c>
      <c r="I9" s="15" t="s">
        <v>519</v>
      </c>
      <c r="J9" s="13"/>
      <c r="K9" s="13"/>
      <c r="L9" s="13"/>
      <c r="M9" s="13"/>
    </row>
    <row r="31" spans="3:3" ht="14.55" customHeight="1" x14ac:dyDescent="0.3">
      <c r="C31">
        <f>354/3119</f>
        <v>0.11349791599871754</v>
      </c>
    </row>
    <row r="32" spans="3:3" ht="14.55" customHeight="1" x14ac:dyDescent="0.3">
      <c r="C32">
        <f>417/3119</f>
        <v>0.13369669765950626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R18 RAN4-led non-spectrum WI-SI</vt:lpstr>
      <vt:lpstr>R18 RAN4-led spectrum WI-SI</vt:lpstr>
      <vt:lpstr>R17 RAN4-led WIs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2023-03-19T22:05:01Z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(3)Gcws9pUYlQSXwt6arXwgmO9UJZQu0vTxriqjSLZbAPId3q1mK+f7BtKWbb9RdP7AAIAwAf8L
HjdIWEQb2dKvnjWPqJqq1h7VN/NSw5T/ljKsmyxIZTj2GMinDqalFnO70Bi/Wj1LnHTN65GD
bondan48B/OuNlifqWf7pGse2bx10hV7Js2LzyqaQJ5GbMe09ORZofw/jUS0TNAdfb4GgEdA
xH7V/220j7MeuDD06W</vt:lpwstr>
  </property>
  <property fmtid="{D5CDD505-2E9C-101B-9397-08002B2CF9AE}" pid="3" name="_2015_ms_pID_7253431">
    <vt:lpwstr>rjeO46IW2oEpaYL0Vp7c9B7PynfnPR2stRqQ2JEydsANHV0rWbCWZ/
YFR92UcjRE8esaSUuPqI9aGKz3jR8ztbI4Uln6Z95rveuxPJ3QdpH6JDcb7HFX2HpV8sa1tA
71oG+DWlwQY5BjrR81Tz2dGiHIQqWpVgK1amNkYJ3K8dUb14gG3KxBkpAeYfeuh2WjCp2/VU
0gBA+6ygBA8kJQ/5sHLPOrzs01qenuf+RhSA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1679257184</vt:lpwstr>
  </property>
  <property fmtid="{D5CDD505-2E9C-101B-9397-08002B2CF9AE}" pid="8" name="_2015_ms_pID_7253432">
    <vt:lpwstr>0g==</vt:lpwstr>
  </property>
</Properties>
</file>